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Z:\Przetargi 2026\Dostawy\PN ..-2026 Dostawa implantów do osteosyntezy\Do ogłoszenia\"/>
    </mc:Choice>
  </mc:AlternateContent>
  <xr:revisionPtr revIDLastSave="0" documentId="13_ncr:1_{9E3A2CD4-C44B-45A6-BA18-3B4BE9741E2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</sheets>
  <definedNames>
    <definedName name="_xlnm._FilterDatabase" localSheetId="0" hidden="1">'1'!$C$4:$C$244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5" i="1" l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9" i="1"/>
  <c r="F100" i="1"/>
  <c r="F101" i="1"/>
  <c r="F102" i="1"/>
  <c r="F103" i="1"/>
  <c r="F104" i="1"/>
  <c r="F105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30" i="1"/>
  <c r="F14" i="1"/>
  <c r="F231" i="1" l="1"/>
</calcChain>
</file>

<file path=xl/sharedStrings.xml><?xml version="1.0" encoding="utf-8"?>
<sst xmlns="http://schemas.openxmlformats.org/spreadsheetml/2006/main" count="447" uniqueCount="266">
  <si>
    <t>L.p.</t>
  </si>
  <si>
    <t>Charakterystyka</t>
  </si>
  <si>
    <t>Nr kat</t>
  </si>
  <si>
    <t>I.</t>
  </si>
  <si>
    <t>Implanty do zaopatrywania złamań i artrodez w obrębie kości paliczków, śródręcza i przodostopia, głowy kości promieniowej oraz wyrostka dziobiastego, pod śruby 1.2/1.5 oraz 2.0/2.3 nieblokowane i blokowane. Blokowane - pozwalające na wprowadzenie śruby w zakresie kąta +/- 15 stopni, blokowanie w systemie trójpunktowego bezgwintowego blokowania na docisk.</t>
  </si>
  <si>
    <t>1.</t>
  </si>
  <si>
    <t>Płyty tytanowe, pod śruby 1.2 mm, 1.5 mm, profil 0.6 mm, proste 4, 6 otworowe oraz pod śruby 2.0 mm, 2.3 mm, profil 1.0 mm, proste 4,6 otworowa.</t>
  </si>
  <si>
    <t>2.</t>
  </si>
  <si>
    <t>3.</t>
  </si>
  <si>
    <t>Płyty tytanowe, pod śruby 1.2 mm, 1.5 mm, profil 0.6 mm, w kształcie litery T 7,8,10 otworowe, Y 6 otworowe, prostokątne i trapezoidalne 4 otworowe oraz pod śruby 2.0 mm, 2.3 mm, profil 1.0 mm, w kształcie litery T 6,7 otworowe, Y 7 otworowe, prostokątne i trapezoidalne 4 otworowe oraz profil 1.3 mm, kompresyjne, proste 4,5,6 otworowe.</t>
  </si>
  <si>
    <t>4.</t>
  </si>
  <si>
    <t>Płyty tytanowe, pod śruby pod śruby 2.0 mm, 2.3 mm, profil 1.3 mm, kompresyjne, w kształcie litery T, L 6 otworowe.</t>
  </si>
  <si>
    <t>5.</t>
  </si>
  <si>
    <t>Płyty tytanowe, pod śruby 1.2 mm, 1.5 mm, profil 0.6 mm, proste 16 otworowe, prostokątne, trapezoidalne i skośne 6 otworowe oraz pod śruby 2.0 mm, 2.3 mm, profil 1.0 mm, proste 16 otworowe, prostokątne, trapezoidalne i skośne 6 otworowe oraz profil 1.3 mm, kompresyjne, proste 8 otworowe, w kształcie litery T,L 10 otworowe.</t>
  </si>
  <si>
    <t>6.</t>
  </si>
  <si>
    <t>Płyty tytanowe, pod śruby 1.2 mm, 1.5 mm, profil 0.6 mm, trapezoidalne i skośne 8 otworowe oraz pod śruby 2.0 mm, 2.3 mm, profil 1.0 mm, trapezoidalne i skośne 8 otworowe.</t>
  </si>
  <si>
    <t>7.</t>
  </si>
  <si>
    <t>Płyty tytanowe, pod śruby 1.2 mm, 1.5 mm, profil 0.6 mm, trapezoidalne 10,12 otworowe oraz pod śruby 2.0 mm, 2.3 mm, profil 1.0 mm, trapezoidalne 10,12 otworowe.</t>
  </si>
  <si>
    <t>8.</t>
  </si>
  <si>
    <t>9.</t>
  </si>
  <si>
    <t>Płyty tytanowe, pod śruby 1.2 mm, 1.5 mm, kompresyjne, profil 0.6 mm, z pinem do kłykcia 5 otworowe oraz w kształcie litery T, z offsetem, 11,12 otworowe oraz profil 1.0 mm z pinem do kłykcia  6 otworowe oraz w kształcie litery T, z offsetem,11,12 otworowe.</t>
  </si>
  <si>
    <t>10.</t>
  </si>
  <si>
    <t>Płyty tytanowe, pod śruby 1.2 mm, 1.5 mm, profil 0.8 mm, proste i prostokątne 4 otworowe, blokowane.</t>
  </si>
  <si>
    <t>11.</t>
  </si>
  <si>
    <t>Płyty tytanowe, pod śruby 1.2 mm, 1.5 mm, profil 0.8 mm, proste i w kształcie litery T 8 otworowe, blokowane.</t>
  </si>
  <si>
    <t>12.</t>
  </si>
  <si>
    <t>Płyty tytanowe, pod śruby 1.2 mm, 1.5 mm, profil 0.8 mm, w kształcie litery T 9 otworowe, rotacyjne i trapezoidalne 6 otworowe, blokowane.</t>
  </si>
  <si>
    <t>13.</t>
  </si>
  <si>
    <t>14.</t>
  </si>
  <si>
    <t>Płyty tytanowe, pod śruby 1.2 mm, 1.5 mm, profil 0.8 mm, trapezoidalne 10 otworowe, blokowane.</t>
  </si>
  <si>
    <t>15.</t>
  </si>
  <si>
    <t>Płyty tytanowe, pod śruby 2.0 mm, 2.3 mm, profil 1.0 mm, proste, 6 otworowe, w kształcie litery T,L 6 otworowe oraz profil 1.3 mm, proste 4 otworowe, blokowane.</t>
  </si>
  <si>
    <t>16.</t>
  </si>
  <si>
    <t>Płyty tytanowe, pod śruby 2.0 mm, 2.3 mm, profil 1.0 mm,  w kształcie litery T,Y 7 otworowe, prostokątne 4 otworowe, oraz profil 1.3 mm, proste 5 otworowe, blokowane.</t>
  </si>
  <si>
    <t>17.</t>
  </si>
  <si>
    <t>18.</t>
  </si>
  <si>
    <t>19.</t>
  </si>
  <si>
    <t>Płyty tytanowe, pod śruby 2.0 mm, 2.3 mm, profil 1.0 mm oraz 1.3 mm, trapezopidalne 8 otworowe, blokowane.</t>
  </si>
  <si>
    <t>20.</t>
  </si>
  <si>
    <t>Płyty tytanowe, pod śruby 2.0 mm, 2.3 mm, profil 1.0 mm, trapezopidalne 12 otworowe oraz profil 1.3 mm, trapoezoidalne 10 otworowe, blokowane.</t>
  </si>
  <si>
    <t>21.</t>
  </si>
  <si>
    <t>Płyty tytanowe, pod śruby 2.0 mm, 2.3 mm, profil 1.3 mm, segmentowe 6 otworowe, blokowane.</t>
  </si>
  <si>
    <t>22.</t>
  </si>
  <si>
    <t xml:space="preserve">Płyty tytanowe, pod śruby 2.0 mm, profil 1.4 mm, anatomicznie ukształtowane, do częściowej artrodezy nadgarstka 6,8 otworowe, blokowane. </t>
  </si>
  <si>
    <t>23.</t>
  </si>
  <si>
    <t xml:space="preserve">Płyty tytanowe, pod śruby 2.0 mm, profil 1.4 mm, anatomicznie ukształtowane, do częściowej artrodezy nadgarstka, 12 otworowe, blokowane. </t>
  </si>
  <si>
    <t>24.</t>
  </si>
  <si>
    <t>Płyty tytanowe, pod śruby 2.0 mm, profil 1.4 mm, anatomicznie ukształtowane, do złamań głowy kości promieniowej, obejmujące 10 otworowe i podpierające 11 otworowe, blokowane.</t>
  </si>
  <si>
    <t>25.</t>
  </si>
  <si>
    <t>26.</t>
  </si>
  <si>
    <t>Śruby tytanowe, korowe, średnica 1.2 mm, dł. 4-20 mm. Otwór heksagonalny w głowie śruby.</t>
  </si>
  <si>
    <t>27.</t>
  </si>
  <si>
    <t>Śruby tytanowe, korowe, średnica 1.5 mm dł. 4-24 mm; średnica 2.0 mm dł. 4-30 mm, średnica 2.3 mm dł. 5-34 mm. Otwór heksagonalny w głowie śruby.</t>
  </si>
  <si>
    <t>28.</t>
  </si>
  <si>
    <t>Śruby tytanowe, blokowane, średnica 1.5 mm dł. 4-20 mm, średnica 2.0 mm dł. 6-30 mm. Bezgwintowa głowa śruby. Otwór heksagonalny w głowie śruby.</t>
  </si>
  <si>
    <t>29.</t>
  </si>
  <si>
    <t>Druty Kirschnera, średnica 1.2 mm, długość 150 mm, 10 szt w opakowaniu.</t>
  </si>
  <si>
    <t>II.</t>
  </si>
  <si>
    <t>Implanty pod śruby 2.5 mm, do artrodezy nadgarstka oraz zaopatrywania złamań w obrębie dalszej nasady kości promieniowej i łokciowej. Blokowane - pozwalające na wprowadzenie śruby w zakresie kąta +/- 15 stopni, blokowanie w systemie trójpunktowego bezgwintowego blokowania na docisk.</t>
  </si>
  <si>
    <t>30.</t>
  </si>
  <si>
    <t>Płyty tytanowe, pod śruby 2.5 mm, profil 1.6 mm, anatomicznie ukształtowane, do częściowej artrodezy nadgarstka, dłoniowe (między kością promieniową, łódeczkowatą i księżycowatą), 10 otworowe, prawe i lewe, blokowane.</t>
  </si>
  <si>
    <t>31.</t>
  </si>
  <si>
    <t>Płyty tytanowe, pod śruby 2.5 mm, profil 1.6 mm, anatomicznie ukształtowane, do częściowej artrodezy nadgarstka, grzbietowe (między kością promieniową, łódeczkowatą i księżycowatą), 11 otworowe, prawe i lewe, blokowane.</t>
  </si>
  <si>
    <t>32.</t>
  </si>
  <si>
    <t>Płyty tytanowe, pod śruby 2.5 mm, profil 2.4 mm, anatomicznie ukształtowane, do artrodezy nadgarstka, (między kością promieniową a bliższym szeregiem kości nadgarstka), grzbietowe, z krótkim wygięciem, 18 otworowe, blokowane.</t>
  </si>
  <si>
    <t>33.</t>
  </si>
  <si>
    <t>Płyty tytanowe, pod śruby 2.5 mm, profil 2.4 mm, anatomicznie ukształtowane, do artrodezy nadgarstka, (między kością promieniową a bliższym szeregiem kości nadgarstka), grzbietowe, z długim wygięciem, 19 otworowe, blokowane.</t>
  </si>
  <si>
    <t>34.</t>
  </si>
  <si>
    <t>Płyty tytanowe, pod śruby 2.5 mm, zmienny profil 1.8-2.6 mm, anatomicznie ukształtowane, do artrodezy nadgarstka, (między kością promieniową a bliższym szeregiem kości nadgarstka), grzbietowe, z krótkim wygięciem, 12 otworowe, blokowane.</t>
  </si>
  <si>
    <t>35.</t>
  </si>
  <si>
    <t>Płyty tytanowe, pod śruby 2.5 mm, zmienny profil 1.8-2.6 mm, anatomicznie ukształtowane, do artrodezy nadgarstka, (między kością promieniową a bliższym szeregiem kości nadgarstka), grzbietowe, z długim wygięciem, 12 otworowe, blokowane.</t>
  </si>
  <si>
    <t>36.</t>
  </si>
  <si>
    <t>Płyty tytanowe, pod śruby 2.5 mm, zmienny profil 1.8-2.6 mm, anatomicznie ukształtowane, do pełnej artrodezy nadgarstka, grzbietowe, proste, 16 otworowe, blokowane.</t>
  </si>
  <si>
    <t>37.</t>
  </si>
  <si>
    <t>Płyty tytanowe, pod śruby 2.5 mm, zmienny profil 1.8-2.6 mm, anatomicznie ukształtowane, do pełnej artrodezy nadgarstka, grzbietowe, z małym wygięciem, 16 otworowe, blokowane.</t>
  </si>
  <si>
    <t>38.</t>
  </si>
  <si>
    <t>Płyty tytanowe, pod śruby 2.5 mm, zmienny profil 1.8-2.6 mm, anatomicznie ukształtowane, do pełnej artrodezy nadgarstka, grzbietowe, z dużym wygięciem, 16 otworowe, blokowane.</t>
  </si>
  <si>
    <t>39.</t>
  </si>
  <si>
    <t>Płyty tytanowe, pod śruby 2.5 mm, profil 1.6 mm, anatomicznie ukształtowane, do małych fragmentów, 5 otworowe, blokowane.</t>
  </si>
  <si>
    <t>40.</t>
  </si>
  <si>
    <t>Płyty tytanowe, pod śruby 2.5 mm, profil 1.6 mm, anatomicznie ukształtowane, do małych fragmentów, proste 6 otworowe, w kształcie litery T 7 otworowe, blokowane.</t>
  </si>
  <si>
    <t>41.</t>
  </si>
  <si>
    <t>Płyty tytanowe, pod śruby 2.5 mm, profil 1.6 mm, anatomicznie ukształtowane, do małych fragmentów, w kształcie litery L 8 otworowe, blokowane.</t>
  </si>
  <si>
    <t>42.</t>
  </si>
  <si>
    <t>Płyty tytanowe, dłoniowe, pod śruby 2.5 mm, profil 2.0 mm, w kształcie litery T 9 otworowe, prawe i lewe, blokowane.</t>
  </si>
  <si>
    <t>43.</t>
  </si>
  <si>
    <t>Płyty tytanowe, dłoniowe, pod śruby 2.5 mm, profil 2.0 mm, w kształcie litery T 11 otworowe, prawe i lewe, blokowane.</t>
  </si>
  <si>
    <t>44.</t>
  </si>
  <si>
    <t>Płyty tytanowe, dłoniowe, pod śruby 2.5 mm, profil 1.6 mm, krótkie 10 otworowe, prawe i lewe, blokowane.</t>
  </si>
  <si>
    <t>45.</t>
  </si>
  <si>
    <t>Płyty tytanowe, dłoniowe, pod śruby 2.5 mm, profil 1.6 mm,  długie 11 otworowe, wąskie i krótkie 12 otworowe, szerokie i krótkie 14 otworowe, prawe i lewe, blokowane.</t>
  </si>
  <si>
    <t>Płyty tytanowe, dłoniowe, pod śruby 2.5 mm, profil 1.6 mm, wąskie i długie 13 otworowe, szerokie i długie 15 otworowe, prawe i lewe, blokowane.</t>
  </si>
  <si>
    <t>Płyty tytanowe, pod śruby 2.5 mm, profil 2.0 mm, anatomicznie ukształtowane, typu watershed line, z wycięciem na FPL, krótkie 10 otworowe oraz bez wycięcia 10 i 11 otworowe, dłoniowe, prawe i lewe, blokowane.</t>
  </si>
  <si>
    <t>Płyty tytanowe, pod śruby 2.5 mm, profil 2.0 mm, anatomicznie ukształtowane, typu watershed line, z wycięciem na FPL, długie 12 otworowe oraz bez wycięcia 12 i 13 otworowe, dłoniowe, prawe i lewe, blokowane.</t>
  </si>
  <si>
    <t>Płyty tytanowe, pod śruby 2.5 mm, profil 2.0 mm, anatomicznie ukształtowane, typu watershed line, krótkie i szerokie 13 otworowe, długie, i szerokie 15 otworowe, dłoniowe, prawe i lewe, blokowane.</t>
  </si>
  <si>
    <t>Płyty tytanowe, pod śruby 2.5 mm, profil 1.8 mm, z flapem pod śruby samowiercące 1.5 mm, anatomicznie ukształtowane, 13 otworowe, dłoniowe, prawe i lewe, blokowane.</t>
  </si>
  <si>
    <t>Płyty tytanowe, pod śruby 2.5 mm, profil 1.6 mm, z 2 haczykami, anatomicznie ukształtowane, typu lunate facet, 7 otworowe, dłoniowe, prawe i lewe,  blokowane.</t>
  </si>
  <si>
    <t>Płyty tytanowe, pod śruby 2.5 mm, profil 1.6 mm, anatomicznie ukształtowane, 12 otworowe, w kształcie litery H, grzbietowe, prawe i lewe, blokowane.</t>
  </si>
  <si>
    <t>Płyty tytanowe, pod śruby 2.5 mm, profil 1.6 mm, anatomicznie ukształtowane, 18 otworowe, grzbietowe, prawe i lewe, blokowane.</t>
  </si>
  <si>
    <t>Płyty tytanowe, pod śruby 2.5 mm, profil 1.6 mm, anatomicznie ukształtowane, 20 otworowe, grzbietowe, prawe i lewe, blokowane.</t>
  </si>
  <si>
    <t>Płyty tytanowe, dłoniowe, do złamań obejmujących trzon kości, pod śruby 2.5 mm, zmienny profil 1.8-3.2 mm, 20 otworowe, w tym 1 otwór do wykonywania kompresji przy użyciu śrub blokowanych, prawe i lewe, blokowane.</t>
  </si>
  <si>
    <t>Płyty tytanowe, dłoniowe, do złamań obejmujących trzon kości, pod śruby 2.5 mm, zmienny profil 1.8-3.2 mm, 25 otworowe, w tym 2 otwory do wykonywania kompresji przy użyciu śrub blokowanych, prawe i lewe, blokowane.</t>
  </si>
  <si>
    <t>Płyty tytanowe, dłoniowe, do złamań obejmujących trzon kości, pod śruby 2.5 mm, zmienny profil 1.8-3.2 mm, 29 otworowe, w tym 3 otwory do wykonywania kompresji przy użyciu śrub blokowanych, prawe i lewe, blokowane.</t>
  </si>
  <si>
    <r>
      <t xml:space="preserve">Płyty tytanowe, grzbietowe, do czasowego unieruchomienia i stabilizacji złamań w obrębie dalszej nasady kości promieniowej, pod śruby 2.5 mm, zmienny profil 1.6-3.4 mm, wygięcie grzbietowe 12 °, 11 otworowe, szerokość 10 mm, długość 195 mm, proste, obejmujące drugą kość śródręcza, blokowane, </t>
    </r>
    <r>
      <rPr>
        <sz val="10"/>
        <color rgb="FFFF0000"/>
        <rFont val="Cambria"/>
        <family val="1"/>
        <charset val="238"/>
      </rPr>
      <t>sterylne</t>
    </r>
    <r>
      <rPr>
        <sz val="10"/>
        <rFont val="Cambria"/>
        <family val="1"/>
        <charset val="238"/>
      </rPr>
      <t xml:space="preserve">.  </t>
    </r>
  </si>
  <si>
    <r>
      <t xml:space="preserve">Płyty tytanowe, grzbietowe, do czasowego unieruchomienia i stabilizacji złamań w obrębie dalszej nasady kości promieniowej, pod śruby 2.5 mm, zmienny profil 1.6-3.4 mm, wygięcie grzbietowe 12 °, 11 otworowe, szerokość 10 mm, długość 196 mm, prawe i lewe, obejmujące trzecią kość śródręcza, blokowane, </t>
    </r>
    <r>
      <rPr>
        <sz val="10"/>
        <color rgb="FFFF0000"/>
        <rFont val="Cambria"/>
        <family val="1"/>
        <charset val="238"/>
      </rPr>
      <t>sterylne</t>
    </r>
    <r>
      <rPr>
        <sz val="10"/>
        <rFont val="Cambria"/>
        <family val="1"/>
        <charset val="238"/>
      </rPr>
      <t xml:space="preserve">.  </t>
    </r>
  </si>
  <si>
    <t>Płyty tytanowe, pod śruby 2.5 mm, profil 1.6 mm, anatomicznie ukształtowane, w kształcie litery Y 7 otworowe, do dalszej nasady kości łokciowej, blokowane.</t>
  </si>
  <si>
    <t>Płyty tytanowe, pod śruby 2.5 mm, profil 1.6 mm, anatomicznie ukształtowane, w kształcie litery Y 10 otworowe, do dalszej nasady kości łokciowej, blokowane.</t>
  </si>
  <si>
    <t>Płyty tytanowe, pod śruby 2.5 mm, profil 1.6 mm w trzonie, 1.4 mm w części dystalnej, anatomicznie ukształtowane, 10 otworowe, do dalszej nasady kości łokciowej, prawe i lewe, blokowane.</t>
  </si>
  <si>
    <t>Płyty tytanowe, pod śruby 2.5 mm, profil 1.6 mm w trzonie, 1.4 mm w części dystalnej, anatomicznie ukształtowane, 12 otworowe, do dalszej nasady kości łokciowej, prawe i lewe, blokowane.</t>
  </si>
  <si>
    <t>Płyty tytanowe, pod śruby 2.5 mm, profil 3.2 mm, do skrócenia kości łokciowej, 10 otworowe, wyposażone w bloczki umożliwiające docięcie kości pod kątem 45 oraz 90 stopni, blokowane.</t>
  </si>
  <si>
    <t>Śruba dedykowaną do uzyskania czasowej kompresji w płycie do skrócenia kości łokciowej.</t>
  </si>
  <si>
    <t>Ostrza dedykowane do mechanizmu systemu do skrócenia kości łokciowej, grubość 0.4 mm, pakowane po 5 szt w opakowaniu, sterylne, z końcówką do systemu napędu Stryker / NSK; ConMed / Linvatec Hall / MicroAire /  S&amp;N Dyonics; Synthes /Zimmer UPS - do wyboru Zamawiającego.</t>
  </si>
  <si>
    <t>Płyty tytanowe, pod śruby smowiercące 1.5 mm, profil 0.6 mm, 2 otworowe, z 2 haczykami.</t>
  </si>
  <si>
    <t>Płyty tytanowe, pod śruby smowiercące 1.5 mm, profil 0.6 mm, 4 otworowe, z 4 haczykami.</t>
  </si>
  <si>
    <t>Płyty tytanowe, pod śruby smowiercące 1.5 mm, profil 0.6 mm, 6 otworowe, z 2 haczykami.</t>
  </si>
  <si>
    <t>Płyty tytanowe, pod śruby smowiercące 1.5 mm, profil 0.6 mm, 12 otworowe, z 4 haczykami.</t>
  </si>
  <si>
    <t>Śruby tytanowe, korowe, średnica 2.5 mm dł. 8-34 mm. Otwór heksagonalny w głowie śruby.</t>
  </si>
  <si>
    <t>Śruby tytanowe, blokowane, średnica 2.5 mm dł. 8-34 mm. 
Bezgwintowa głowa śruby. Otwór heksagonalny w głowie śruby.</t>
  </si>
  <si>
    <t>Śruby tytanowe, korowe, samowiercące, średnica 1.5 mm dł. 8-14 mm. Otwór heksagonalny w głowie śruby.</t>
  </si>
  <si>
    <t>Druty Kirschnera, średnica 1.6 mm, długość 150 mm, 10 szt w opakowaniu.</t>
  </si>
  <si>
    <t>III.</t>
  </si>
  <si>
    <t>Płyty tytanowe, do trzonu kości promieniowej, anatomicznie ukształtowane, pod śruby 2.8 mm, profil 3.4 mm, w tym 2 otwory do wykonywania kompresji przy użyciu śrub blokowanych, 10 i 14 otworowe, w tym śruby w systemie offset, blokowane.</t>
  </si>
  <si>
    <t>Płyty tytanowe, do trzonu kości promieniowej, anatomicznie ukształtowane, pod śruby 2.8 mm, profil 3.4 mm, w tym 2 otwory do wykonywania kompresji przy użyciu śrub blokowanych, 18 i 22 otworowe, w tym śruby w systemie offset, blokowane.</t>
  </si>
  <si>
    <t>Płyty tytanowe, do trzonu kości łokciowej, proste, pod śruby 2.8 mm, profil 3.4 mm, w tym 2 otwory do wykonywania kompresji przy użyciu śrub blokowanych, 10 i 14 otworowe, w tym śruby w systemie offset, blokowane.</t>
  </si>
  <si>
    <t>Płyty tytanowe, do trzonu kości łokciowej, proste, pod śruby 2.8 mm, profil 3.4 mm, w tym 2 otwory do wykonywania kompresji przy użyciu śrub blokowanych, 18 i 22 otworowe, w tym śruby w systemie offset, blokowane.</t>
  </si>
  <si>
    <t>Śruba tytanowa, korowa, średnica 2.8 mm, długość 8-24 mm. Otwór heksagonalny w głowie śruby.</t>
  </si>
  <si>
    <t>Śruba tytanowa, blokowana, średnica 2.8 mm, długość 8-24 mm. Bezgwintowa głowa śruby. Otwór heksagonalny w głowie śruby.</t>
  </si>
  <si>
    <t>Implanty pod śruby 2.8 mm, do kości obojczyka. Blokowane - pozwalające na wprowadzenie śruby w zakresie kąta +/- 15 stopni, blokowanie w systemie trójpunktowego bezgwintowego blokowania na docisk.</t>
  </si>
  <si>
    <t xml:space="preserve">Płyty tytanowe, do złamań w obrębie kości obojczyka, anatomicznie ukształtowane, górne, boczne, z otworem umożliwiającym wprowadzenie insertu (wkładki) i szwów lub zamiennie śruby korowej oraz 2 flapami umożliwiającymi wprowadzenie śrub od strony przedniej do tylnej, pod śruby 2.8 mm, zmienny profil 2.2-3.4 mm, 12 i 14 otworowe, w tym 5 śrub z wytyczonym kątem wprowadzenia śruby oraz 1 otworem do wykonywania kompresji przy użyciu śrub blokowanych, prawe i lewe, blokowane.  </t>
  </si>
  <si>
    <t xml:space="preserve">Płyty tytanowe, do złamań w obrębie kości obojczyka, anatomicznie ukształtowane, górne, boczne, pod śruby 2.8 mm, zmienny profil 2.2-3.4 mm, 11 otworowe, w tym 1 otwór do wykonywania kompresji przy użyciu śrub blokowanych, prawe i lewe, blokowane.  </t>
  </si>
  <si>
    <t xml:space="preserve">Płyty tytanowe, do złamań w obrębie kości obojczyka, anatomicznie ukształtowane, górne, przyśrodkowe, pod śruby 2.8 mm, profil 3.4 mm, 6 i 8 otworowe, w tym 2 otwory do wykonywania kompresji przy użyciu śrub blokowanych, prawe i lewe, blokowane.  </t>
  </si>
  <si>
    <t xml:space="preserve">Płyty tytanowe, do złamań w obrębie kości obojczyka, anatomicznie ukształtowane, górne, przyśrodkowe, pod śruby 2.8 mm, profil 3.4 mm, 10 i 12 otworowe, w tym 2 otwory do wykonywania kompresji przy użyciu śrub blokowanych, prawe i lewe, blokowane.  </t>
  </si>
  <si>
    <t xml:space="preserve">Płyty tytanowe, do złamań w obrębie kości obojczyka, anatomicznie ukształtowane, przednie, przyśrodkowe i boczne, pod śruby 2.8 mm, profil 3.4 mm, 6 otworowe, w tym 2 otwory do wykonywania kompresji przy użyciu śrub blokowanych, blokowane.  </t>
  </si>
  <si>
    <t xml:space="preserve">Płyty tytanowe, do złamań w obrębie kości obojczyka, anatomicznie ukształtowane, przednie, przyśrodkowe, pod śruby 2.8 mm, profil 3.4 mm, 8 i 10 otworowe, w tym 2 otwory do wykonywania kompresji przy użyciu śrub blokowanych, blokowane.  </t>
  </si>
  <si>
    <t>Insert/Wkład do mocowania szwów</t>
  </si>
  <si>
    <t>Insert/Wkład do mocowania śrub korowych</t>
  </si>
  <si>
    <t>Śruba tytanowa, korowa, średnica 2.8 mm, długość 8-36 mm. Otwór heksagonalny w głowie śruby.</t>
  </si>
  <si>
    <t>Śruba tytanowa, blokowana, średnica 2.8 mm, długość 8-36 mm. Bezgwintowa głowa śruby. Otwór heksagonalny w głowie śruby.</t>
  </si>
  <si>
    <t>Druty Kirschnera, nagwintowane, z oliwką, średnica 1.6 mm, długość gwintu 10 mm, 1 szt w opakowaniu.</t>
  </si>
  <si>
    <t>V.</t>
  </si>
  <si>
    <t>Śruba tytanowa, korowa, średnica 2.8 mm, długość 8-45 mm. Otwór heksagonalny w głowie śruby.</t>
  </si>
  <si>
    <t>Śruba tytanowa, blokowana, średnica 2.8 mm, długość 8-45 mm. Bezgwintowa głowa śruby. Otwór heksagonalny w głowie śruby.</t>
  </si>
  <si>
    <t>Podkładka pod śruby o średnicy 2.8 mm.</t>
  </si>
  <si>
    <t>Druty Kirschnera, nagwintowane, z oliwką, średnica 1.6 mm, długość gwintu 10,15,20,25,30,35,40 mm, 1 szt w opakowaniu.</t>
  </si>
  <si>
    <t>VI.</t>
  </si>
  <si>
    <t>Implanty do zaopatrywania złamań w obrębie bliższej nasady kości łokciowej oraz dalszej nasady kości ramiennej, pod śruby 2.8 mm. Blokowane - pozwalające na wprowadzenie śruby w zakresie kąta +/- 15 stopni, blokowanie w systemie trójpunktowego bezgwintowego blokowania na docisk.</t>
  </si>
  <si>
    <t xml:space="preserve">Płyty tytanowe, pod śruby 2.8 mm, zmienny profil 0.5-1.6 mm, 6 otworowe, blokowane. </t>
  </si>
  <si>
    <t>Płyty tytanowe, pod śruby 2.8 mm, profil 1.6 mm, anatomicznie wygięte oraz proste, 7 otworowe, prawe i lewe, blokowane.</t>
  </si>
  <si>
    <t>Płyty tytanowe, pod śruby 2.8 mm, profil 1.6 mm, anatomicznie wygięte oraz proste, 10 otworowe, prawe i lewe, blokowane.</t>
  </si>
  <si>
    <t xml:space="preserve">Płyty tytanowe, pod śruby 2.8 mm, zmienny profil 1.6-3.4 mm, anatomicznie wygięte, krókie, przyśrodkowe i boczne 10 otworowe, tylno-boczne 15 otworowe, prawe i lewe, blokowane. </t>
  </si>
  <si>
    <t xml:space="preserve">Płyty tytanowe, pod śruby 2.8 mm, zmienny profil 1.6-3.4 mm, anatomicznie wygięte, średnie, przyśrodkowe i boczne 12 otworowe, tylno-boczne 17 otworowe, prawe i lewe, blokowane. </t>
  </si>
  <si>
    <t>Płyty tytanowe, pod śruby 2.8 mm, zmienny profil 1.6-3.4 mm, anatomicznie wygięte, długie,  przyśrodkowe 17 otworowe, boczne 18 otworowe i tylno-boczne 21 otworowe, prawe i lewe, blokowane.</t>
  </si>
  <si>
    <t>Druty Kirschnera, średnica 1.8 mm, długość 150 mm, 10 szt w opakowaniu.</t>
  </si>
  <si>
    <t>VII.</t>
  </si>
  <si>
    <t>Druty Kirschnera, średnica 2.0 mm, długość 150 mm, 10 szt w opakowaniu.</t>
  </si>
  <si>
    <t>VIII.</t>
  </si>
  <si>
    <t>Śruby samowiercące</t>
  </si>
  <si>
    <t xml:space="preserve">Śruby tytanowe, kaniulowane, samowiercące, kompresyjne, średnica 1.7 mm, pod druty Kirschnera 0.6 mm. Śruby z częściowym gwintem i z efektem kompresji, dł. 8-20 mm, skok co 1 i co 2 mm oraz z pełnym gwintem, bez efektu kompresji, dł. 6-16 mm, skok co 1 mm. Otwór heksagonalny w głowie śruby. </t>
  </si>
  <si>
    <t>Druty Kirschnera, średnica 0.6 mm, długość 100 mm, 1 szt w opakowaniu.</t>
  </si>
  <si>
    <t xml:space="preserve">Śruby tytanowe, kaniulowane, samowiercące, kompresyjne - zasada śruby ciągnącej, z głową, średnica 2.2 pod druty Kirschnera 0.8 mm oraz 3.0 mm, pod druty Kirschnera 1.1 mm. Śruby 2.2 mm z krótkim gwintem, dł. 10-40 mm, skok co 1 i co 2 mm oraz z długim gwintem, dł. 20-40 mm, skok co 1 i co 2 mm oraz śruby 3.0 mm, dł. 10-40 mm, skok co 1 i co 2 mm oraz z długim gwintem, dł. 20-40 mm, skok co 1 i co 2 mm. Otwór heksagonalny w głowie śruby. </t>
  </si>
  <si>
    <t xml:space="preserve">Podkładka pod śruby 2.2 i 3.0 mm. </t>
  </si>
  <si>
    <t>Druty Kirschnera, średnica 0.8 i 1.1 mm, długość 100 mm, 10 szt w opakowaniu.</t>
  </si>
  <si>
    <t xml:space="preserve">Śruby tytanowe, kaniulowane, samowiercące, kompresyjne, średnica 4.0 mm, pod druty Kirschnera 1.25 mm. Śruby z krótkim gwintem i z efektem kompresji, dł. 16-60 mm, skok co 2 i co 5 mm oraz z długim gwintem i z efektem kompresji, dł. 20-60 mm, skok co 2 i co 5 mm oraz z pełnym gwintem, bez efektu kompresji, dł. 16-60 mm, skok co 2 i co 5 mm. Otwór heksagonalny w głowie śruby. </t>
  </si>
  <si>
    <t>Druty Kirschnera, średnica 1.25 mm, długość 200 mm, 1 szt w opakowaniu.</t>
  </si>
  <si>
    <t xml:space="preserve">Śruby tytanowe, kaniulowane, samowiercące, kompresyjne - zasada śruby ciągnącej, z głową, średnica 4.0 mm, pod druty Kirschnera 1.25 mm. Śruby z krótkim gwintem, kompresyjne, dł. 16-60 mm, skok co 2 i co 5 mm oraz z długim gwintem, kompresyjne, dł. 20-60 mm, skok co 2 i co 5 mm oraz z pełnym gwintem, bez efektu kompresji, dł. 16-60 mm, skok co 2 i co 5 mm. Otwór heksagonalny w głowie śruby. </t>
  </si>
  <si>
    <t xml:space="preserve">Podkładka pod śruby 4.0 mm. </t>
  </si>
  <si>
    <t xml:space="preserve">Śruby tytanowe, kaniulowane, samowiercące, kompresyjne, średnica 5.0 mm, pod druty Kirschnera 1.6 mm. Śruby z krótkim gwintem i z efektem kompresji, dł. 24-70 mm, skok co 2 i co 5 mm oraz z długim gwintem i z efektem kompresji, dł. 30-70 mm, skok co 2 i co 5 mm oraz z pełnym gwintem, bez efektu kompresji, dł. 24-70 mm, skok co 2 i co 5 mm. Otwór heksagonalny w głowie śruby. </t>
  </si>
  <si>
    <t>Druty Kirschnera, średnica 1.6 mm, długość 200 mm, 10 szt w opakowaniu.</t>
  </si>
  <si>
    <t xml:space="preserve">Śruby tytanowe, kaniulowane, samowiercące, kompresyjne - zasada śruby ciągnącej, z głową, średnica 5.0 mm, pod druty Kirschnera 1.6 mm. Śruby z krótkim gwintem, kompresyjne, dł. 24-70 mm, skok co 2 i co 5 mm oraz z długim gwintem, kompresyjne, dł. 30-70 mm, skok co 2 i co 5 mm oraz z pełnym gwintem, bez efektu kompresji, dł. 24-70 mm, skok co 2 i co 5 mm. Otwór heksagonalny w głowie śruby. </t>
  </si>
  <si>
    <t xml:space="preserve">Podkładka pod śruby 5.0 mm </t>
  </si>
  <si>
    <t xml:space="preserve">Śruby tytanowe, kaniulowane, samowiercące, kompresyjne, średnica 7.0 mm, pod druty Kirschnera 2.2 mm. Śruby z krótkim gwintem i z efektem kompresji, dł. 40-140 mm, skok co 5 i co 10 mm oraz z długim gwintem i z efektem kompresji, dł. 40-140 mm, skok co 5 i co 10 mm oraz z pełnym gwintem, bez efektu kompresji, dł. 40-140 mm, skok co 5 i co 10 mm. Otwór heksagonalny w głowie śruby. </t>
  </si>
  <si>
    <t>Druty Kirschnera, średnica 2.2 mm, długość 250 mm, 10 szt w opakowaniu.</t>
  </si>
  <si>
    <t xml:space="preserve">Śruby tytanowe, kaniulowane, samowiercące, kompresyjne - zasada śruby ciągnącej, z głową, średnica 7.0 mm, pod druty Kirschnera 2.2 mm. Śruby z krótkim gwintem, kompresyjne, dł. 30-140 mm, skok co 5 i co 10 mm oraz z długim gwintem, kompresyjne, dł. 35-140 mm, skok co 5 i co 10 mm oraz z pełnym gwintem, bez efektu kompresji, dł. 30-140 mm, skok co 5 i co 10 mm. Otwór heksagonalny w głowie śruby. </t>
  </si>
  <si>
    <t xml:space="preserve">Podkładka pod śruby 7.0 mm. </t>
  </si>
  <si>
    <t>IX.</t>
  </si>
  <si>
    <t>Staplery</t>
  </si>
  <si>
    <t>Podkładka pod śruby 2.8mm.</t>
  </si>
  <si>
    <t>Śruba tytanowa, korowa, średnica 2.8 mm, długość 50-75 mm oraz korowe ciągnące dł. 40-60 mm. Otwór heksagonalny w głowie śruby.</t>
  </si>
  <si>
    <t>Śruba tytanowa, blokowana, średnica 2.8 mm, długość 50-75 mm. Bezgwintowa głowa śruby. Otwór heksagonalny w głowie śruby.</t>
  </si>
  <si>
    <t>Implanty pod śruby 2.8 mm, do trzonu  kości promieniowej i łokciowej. Blokowane - pozwalające na wprowadzenie śruby w zakresie kąta +/- 15 stopni, blokowanie w systemie trójpunktowego bezgwintowego blokowania na docisk.</t>
  </si>
  <si>
    <t>Cena jednostkowa netto</t>
  </si>
  <si>
    <t>Płyty tytanowe, pod śruby 1.2 mm, 1.5 mm, profil 0.6 mm, w kształcie litery L 5 otworowe oraz pod śruby 2.0 mm, 2.3 mm, profil 1.0 mm, w kształcie litery L 6 otworowe.</t>
  </si>
  <si>
    <t>Płyty tytanowe, pod śruby 2.8 mm, anatomicznie ukształtowane, profil 1.6 mm, w kształcie litery C, 5 otworowe, 16x19 mm oraz 16x22 mm, blokowane.</t>
  </si>
  <si>
    <t>Płyty tytanowe, pod śruby 2.8 mm, anatomicznie ukształtowane, profil 1.6 mm, w kształcie litery L, 9 (3/6) otworowe, 47x15 mm, prawe i lewe, blokowane.</t>
  </si>
  <si>
    <t>Płyty tytanowe, pod śruby 2.8 mm, anatomicznie ukształtowane, profil 1.6 mm, dwurzędowe, 6 otworowe, 25x12 mm, 32x12 mm oraz 43x12 mm, blokowane.</t>
  </si>
  <si>
    <t>Płyty tytanowe, pod śruby 2.8 mm, anatomicznie ukształtowane, profil 1.6 mm, w kształcie litery T, 9 (3/6) otworowe, długość 63 mm i 11 (3/8) otworowe, długość 77 mm, blokowane.</t>
  </si>
  <si>
    <t>Płyty tytanowe, pod śruby 2.8 mm, anatomicznie ukształtowane, profil 1.6 mm, w kształcie litery T, 13 (3/10) otworowe, długość 91 mm, 15 (3/12) otworowe, długość 105 mm  i 17 (3/14) otworowe, długość 119 mm, blokowane.</t>
  </si>
  <si>
    <t>Płyty tytanowe, pod śruby 2.8 mm, anatomicznie ukształtowane, profil 1.6 mm, proste, 7 otworowe, długość 56 mm i 9 otworowe, długość 70 mm, blokowane.</t>
  </si>
  <si>
    <t>Płyty tytanowe, pod śruby 2.8 mm, anatomicznie ukształtowane, profil 1.6 mm, proste, 11 otworowe, długość 83 mm, 13 otworowe, długość 97 mm  i 15 otworowe, długość 111 mm, blokowane.</t>
  </si>
  <si>
    <t>Płyty tytanowe, pod śruby 2.8 mm, anatomicznie ukształtowane, do kości pięty LCL, profil 1.6 mm, 5 otworowe, 17x29 mm oraz 17x34 mm oraz pod śruby 3.5 mm, profil 2.0 mm, 5 otworowe, 19x34 mm oraz 19x39 mm, prawe i lewe, blokowane.</t>
  </si>
  <si>
    <t>Płyty tytanowe, pod śruby 3.5 mm, anatomicznie ukształtowane, profil 2.0 mm, do kości pięty, 5 otworowe, 22x21x24 mm, z mostem 6,8,10 mm, blokowane.</t>
  </si>
  <si>
    <t>Płyty tytanowe, pod śruby 3.5 mm, anatomicznie ukształtowane, profil 2.0 mm, do kości pięty, 5 otworowe, 22x21x24 mm, z mostem 12,14 mm, blokowane.</t>
  </si>
  <si>
    <t>Płyty tytanowe, pod śruby 3.5 mm, anatomicznie ukształtowane, profil 2.0 mm, motylkowe, 4 otworowe, 19x29 mm, 19x33 mm, 19x37 mm, blokowane oraz do zespoleń skokowo-łódkowych, 6 otworowe, 28x25 mm oraz 28x29 mm, prawe i lewe, blokowane.</t>
  </si>
  <si>
    <t>Płyty tytanowe, pod śruby 3.5 mm, anatomicznie ukształtowane, profil 2.0 mm, do zespoleń TNC, 9 otworowe, 28x43 mm, 28x48 mm, 28x54 mm oraz do zespoleń NCM, 9 otworowe, 26x60 mm, 26x68 mm, 27x72 mm, prawe i lewe, blokowane.</t>
  </si>
  <si>
    <t>Płyty tytanowe, pod śruby 3.5 mm, anatomicznie ukształtowane, profil 2.0 mm, do zespoleń TNCM, 12 otworowe, 28x75 mm, 28x84 mm, 28x92 mm, prawe i lewe, blokowane.</t>
  </si>
  <si>
    <r>
      <t xml:space="preserve">Płyty tytanowe, pod śruby 3.5 mm, anatomicznie ukształtowane, profil 2.0 mm, do zespoleń kolumny przyśrodkowej bliższej, 9 otworowe, 28x54 mm oraz do zespoleń kolumny przyśrodkowej dalszej, 9 otworowe, 27x72 mm, prawe i lewe, blokowane, </t>
    </r>
    <r>
      <rPr>
        <sz val="10"/>
        <color rgb="FFFF0000"/>
        <rFont val="Cambria"/>
        <family val="1"/>
        <charset val="238"/>
      </rPr>
      <t>sterylne</t>
    </r>
    <r>
      <rPr>
        <sz val="10"/>
        <color theme="1"/>
        <rFont val="Cambria"/>
        <family val="1"/>
        <charset val="238"/>
      </rPr>
      <t>.</t>
    </r>
  </si>
  <si>
    <r>
      <t xml:space="preserve">Płyty tytanowe, pod śruby 3.5 mm, anatomicznie ukształtowane, profil 2.0 mm, do zespoleń kolumny przyśrodkowej, 12 otworowe, 28x92 mm, prawe i lewe, blokowane, </t>
    </r>
    <r>
      <rPr>
        <sz val="10"/>
        <color rgb="FFFF0000"/>
        <rFont val="Cambria"/>
        <family val="1"/>
        <charset val="238"/>
      </rPr>
      <t>sterylne.</t>
    </r>
  </si>
  <si>
    <t>Płyty tytanowe, pod śruby 3.5 mm, anatomicznie ukształtowane, profil 2.0 mm, w kształcie skrzydła, 11 otworowe, blokowane.</t>
  </si>
  <si>
    <t>Płyty tytanowe, pod śruby 3.5 mm, anatomicznie ukształtowane, profil 2.0 mm, w kształcie skrzydła, 15 otworowe, blokowane.</t>
  </si>
  <si>
    <t>Kliny tytanowe, do płyt pod śruby 2.8 oraz 3.5 mm, szerokość 4x7, 5x7, 6x7, 7x7 mm, wysokość 7 mm oraz 6x10, 8x10, 10x10, 12x10 mm, wysokość 10 mm.</t>
  </si>
  <si>
    <t>Śruby do klinów, do płyt pod śruby 2.8 mm oraz 3.5 mm.</t>
  </si>
  <si>
    <t>Śruba tytanowa, korowa, średnica 2.8 mm, długość 50-60 mm. Otwór heksagonalny w głowie śruby.</t>
  </si>
  <si>
    <t>Śruba tytanowa, blokowana, średnica 2.8 mm, długość 50-60 mm. Bezgwintowa głowa śruby. Otwór heksagonalny w głowie śruby.</t>
  </si>
  <si>
    <t>Śruby tytanowe, korowe, średnica 3.5 mm dł. 10-60 mm. Otwór heksagonalny w głowie śruby.</t>
  </si>
  <si>
    <t>Śruby tytanowe, blokowane, średnica 3.5 mm dł. 10-60 mm. Bezgwintowa głowa śruby. Otwór heksagonalny w głowie śruby.</t>
  </si>
  <si>
    <t>Śruby tytanowe, gąbczaste, średnica 4.0 mm dł. 10-60 mm. Otwór heksagonalny w głowie śruby.</t>
  </si>
  <si>
    <t>Druty Kirschnera, nagwintowane, z oliwką, średnica 2.0 mm, długość gwintu 10,15,20,25,30,35,40 mm, 1 szt w opakowaniu.</t>
  </si>
  <si>
    <t>Implanty do korekcji w obrębie kości stopy, pod śruby 2.8 mm oraz 3.5 mm. Blokowane - pozwalające na wprowadzenie śruby w zakresie kąta +/- 15 stopni, blokowanie w systemie trójpunktowego bezgwintowego blokowania na docisk.</t>
  </si>
  <si>
    <t>Implanty do zaopatrywania złamań w obrębie kości piszczeli i strzałki, pod śruby 2.8 mm oraz 3.5 mm. Blokowane - pozwalające na wprowadzenie śruby w zakresie kąta +/- 15 stopni, blokowanie w systemie trójpunktowego bezgwintowego blokowania na docisk.</t>
  </si>
  <si>
    <t>Płyty tytanowe, pod śruby 2.8 mm, anatomicznie ukształtowane,profil 1.6 mm, proste, 11 otworowe, długość 83 mm, 13 otworowe, długość 97 mm, 15 otworowe, długość 111 mm, blokowane.</t>
  </si>
  <si>
    <t>Płyty tytanowe, pod śruby 3.5 mm, anatomicznie ukształtowane, profil 2.4 mm, proste, 2 otworowe, długość 32 mm, 3 otworowe, długość 44 mm, 4 otworowe, długość 56 mm, blokowane.</t>
  </si>
  <si>
    <t>Płyty tytanowe, pod śruby 3.5 mm, anatomicznie ukształtowane, profil 2.2 mm, proste, 5 otworowe, długość 68 mm, 6 otworowe, długość 80 mm, 7 otworowe, długość 92 mm, blokowane.</t>
  </si>
  <si>
    <t>Płyty tytanowe, pod śruby 3.5 mm, anatomicznie ukształtowane, profil 2.2 mm, proste, 8 otworowe, długość 104 mm, 10 otworowe, długość 128 mm, 12 otworowe, długość 152 mm, blokowane.</t>
  </si>
  <si>
    <t>Płyty tytanowe, pod śruby 3.5 mm, anatomicznie ukształtowane, profil 2.2 mm, proste, 14 otworowe, długość 176 mm, 16 otworowe, długość 200 mm, blokowane.</t>
  </si>
  <si>
    <t>Płyty tytanowe, pod śruby 2.8 mm, anatomicznie ukształtowane, profil 1.6 mm, 9 (3/6) otworowe, długość 63mm i 11 (3/8) otworowe, długość 77 mm, blokowane.</t>
  </si>
  <si>
    <t>Płyty tytanowe, pod śruby 2.8 mm, anatomicznie ukształtowane, profil 1.6 mm, 13 (3/10) otworowe, długość 91 mm, 15 (3/12) otworowe, długość 105 mm, 17 (3/14) otworowe, długość 119 mm, blokowane.</t>
  </si>
  <si>
    <t>Płyty tytanowe, pod śruby 2.8 mm oraz 3.5 mm, anatomicznie ukształtowane, profil 2.5 mm, boczne, 13 otworowe w tym 5 otworów w trzonie, długość 93 mm, prawe i lewe, blokowane.</t>
  </si>
  <si>
    <t>Płyty tytanowe, pod śruby 2.8 mm oraz 3.5 mm, anatomicznie ukształtowane, profil 2.5 mm, boczne, 15 otworowe w tym 7 otworów w trzonie, długość 120 mm oraz boczne z flapem, 14 otworowe w tym 5 otworów w trzonie, długość 93 mm, prawe i lewe, blokowane.</t>
  </si>
  <si>
    <t>Płyty tytanowe, pod śruby 2.8 mm oraz 3.5 mm, anatomicznie ukształtowan,e profil 2.5 mm, boczne, 17 otworowe w tym 9 otworów w trzonie, długość 144 mm oraz boczne z flapem, 16 otworowe w tym 7 otworów w trzonie, długość 120 mm,  prawe i lewe, blokowane.</t>
  </si>
  <si>
    <r>
      <t xml:space="preserve">Płyty tytanowe, pod śruby 2.8 mm oraz 3.5 mm, anatomicznie ukształtowane, profil 2.5 mm, boczne, 19 otworowe w tym 11 otworów w trzonie, długość 168 mm, prawe i lewe, blokowane, </t>
    </r>
    <r>
      <rPr>
        <sz val="10"/>
        <color rgb="FFFF0000"/>
        <rFont val="Cambria"/>
        <family val="1"/>
        <charset val="238"/>
      </rPr>
      <t>sterylne</t>
    </r>
    <r>
      <rPr>
        <sz val="10"/>
        <color theme="1"/>
        <rFont val="Cambria"/>
        <family val="1"/>
        <charset val="238"/>
      </rPr>
      <t>.</t>
    </r>
  </si>
  <si>
    <r>
      <t xml:space="preserve">Płyty tytanowe, pod śruby 2.8 mm oraz 3.5 mm, anatomicznie ukształtowane, profil 2.5 mm, boczne, 21 otworowe w tym 13 otworów w trzonie, długość 192 mm, prawe i lewe, blokowane, </t>
    </r>
    <r>
      <rPr>
        <sz val="10"/>
        <color rgb="FFFF0000"/>
        <rFont val="Cambria"/>
        <family val="1"/>
        <charset val="238"/>
      </rPr>
      <t>sterylne</t>
    </r>
    <r>
      <rPr>
        <sz val="10"/>
        <color theme="1"/>
        <rFont val="Cambria"/>
        <family val="1"/>
        <charset val="238"/>
      </rPr>
      <t>.</t>
    </r>
  </si>
  <si>
    <t>Płyty tytanowe, pod śruby 3.5 mm, anatomicznie ukształtowane, profil 2.5 mm, w kształcie litery T, 6 (3/3) otworowe, długosć 50 mm oraz w kształcie litery L 6 (3/3) otworowe, długość 50 mm, prawe i lewe, blokowane.</t>
  </si>
  <si>
    <t>Płyty tytanowe, pod śruby 2.8 mm oraz 3.5 mm, anatomicznie ukształtowane, profil 3.3 mm, przyśrodkowe, 11 otworowe w tym 4 otwory w trzonie, długość 88 mm, prawe i lewe, blokowane.</t>
  </si>
  <si>
    <t>Płyty tytanowe, pod śruby 2.8 mm oraz 3.5 mm, anatomicznie ukształtowane, profil 3.3 mm, przyśrodkowe, 13 otworowe w tym 6 otworów w trzonie, długość 112 mm, prawe i lewe, blokowane.</t>
  </si>
  <si>
    <t>Płyty tytanowe, pod śruby 2.8 mm oraz 3.5 mm, anatomicznie ukształtowane, profil 3.3 mm, przyśrodkowe, 17 otworowe w tym 10 otworów w trzonie, długość 160 mm oraz profil 3.0 mm, przednioboczne z flapem, 15 otworowe w tym 7 otworów w trzonie, długość 108 mm, prawe i lewe, blokowane.</t>
  </si>
  <si>
    <t>Płyty tytanowe, pod śruby 2.8 mm oraz 3.5 mm, anatomicznie ukształtowane, profil 3.0 mm, przednioboczne z flapem, 17 otworowe w tym 9 otworów w trzonie, długość 132 mm, prawe i lewe, blokowane.</t>
  </si>
  <si>
    <t>Płyty tytanowe, pod śruby 2.8 mm oraz 3.5 mm, anatomicznie ukształtowane, profil 3.3 mm, przyśrodkowe, 15 otworowe w tym 8 otworów w trzonie, długość 136 mm oraz profil 3.0 mm, przednioboczne z flapem, 13 otworowe w tym 5 otworów w trzonie, długość 84 mm, prawe i lewe, blokowane.</t>
  </si>
  <si>
    <t>Podkładki pod śruby 2.8 mm</t>
  </si>
  <si>
    <t>Podkładki pod śruby 3.5 mm</t>
  </si>
  <si>
    <t>Druty Kirschnera, nagwintowane, z oliwką, średnica 2.0 mm, długość gwintu 10,15,20,25 mm, 1 szt w opakowaniu.</t>
  </si>
  <si>
    <t>IV.</t>
  </si>
  <si>
    <t>Płyty tytanowe, pod śruby 2.8 mm, zmienny profil 1.6-3.75 mm, anatomicznie ukształtowane, grzbietowe, 3+6 otworowe, w tym 3 śruby do stabilizacji wyrostka dziobiastego,  długość 84 mm oraz 3+6 otworowe, długość 102 mm, prawe i lewe, blokowane.</t>
  </si>
  <si>
    <t>Płyty tytanowe, pod śruby 2.8 mm, zmienny profil 1.6-3.75 mm, anatomicznie ukształtowane, grzbietowe, 8+6 otworowe, w tym 3 śruby do stabilizacji wyrostka dziobiastego, długość 131 mm oraz 5+7 otworowe, długość 109 mm, prawe i lewe, blokowane.</t>
  </si>
  <si>
    <t>Płyty tytanowe, pod śruby 2.8 mm, zmienny profil 1.6-3.75 mm, anatomicznie ukształtowane, grzbietowe, 11+6 otworowe, w tym 3 śruby do stabilizacji wyrostka dziobiastego, długość 161 mm, prawe i lewe, blokowane.</t>
  </si>
  <si>
    <t>Płyty tytanowe, pod śruby 2.8 mm, zmienny profil 1.6-3.75 mm, anatomicznie ukształtowane, grzbietowe, 13+6 otworowe, w tym 3 śruby do stabilizacji wyrostka dziobiastego, długość 182 mm oraz 11+7 otworowe, długość 167 mm, prawe i lewe, blokowane.</t>
  </si>
  <si>
    <t>Płyty tytanowe, pod śruby 2.8 mm, zmienny profil 1.6-3.75 mm, anatomicznie ukształtowane, grzbietowe, 3+8 otworowe, w tym 3 śruby do stabilizacji wyrostka dziobiastego, długość 101 mm, prawe i lewe, blokowane.</t>
  </si>
  <si>
    <t>Płyty tytanowe, pod śruby 2.8 mm, zmienny profil 1.6-3.75 mm, anatomicznie ukształtowane, grzbietowe, 8+8 otworowe, w tym 3 śruby do stabilizacji wyrostka dziobiastego, długość 147mm, prawe i lewe, blokowane.</t>
  </si>
  <si>
    <t>Płyty tytanowe, kompresyjne, pod śruby 1.2 mm, 1.5 mm, profil 0.6 mm, z 2 haczykami do złamań awulsyjnych paliczka, 5 otworowe.</t>
  </si>
  <si>
    <t>Płyty tytanowe, pod śruby 1.2 mm, 1.5 mm, profil 0.8 mm,  w kształcie litery Y, 10 otworowe, blokowane.</t>
  </si>
  <si>
    <t>Płyty tytanowe, pod śruby 1.2 mm, 1.5 mm, profil 0.8 mm, w kształcie litery T 10 otworowe, trapezoidalne, 8 otworowe, blokowane.</t>
  </si>
  <si>
    <t>Płyty tytanowe, pod śruby 1.2 mm, 1.5 mm, profil 0.8 mm, 20 otworowe, blokowane.</t>
  </si>
  <si>
    <t>Płyty tytanowe, pod śruby 2.0 mm, 2.3 mm, profil 1.0 mm, trapezopidalne 12 otworowe, blokowane.</t>
  </si>
  <si>
    <t>Płyta tytanowe, pod śruby 2.0 mm, 2.3 mm, profil 1.0 mm, trapezopidalne i skośne 6 otworowe oraz profil 1.3 mm, proste 6,8 otworowe, w tym 2 otwory do wykonywania kompresji przy użyciu śrub blokowanych, prostokątne 4 otworowe, rotacyjne 6 otworowe, w kształcie litery T 6,7,8 otworowe, L 6 otworowe, blokowane.</t>
  </si>
  <si>
    <t>Płyty tytanowe, kompresyjne, pod śruby 1.2 mm, 1.5 mm, profil 0.6 mm, z 2 haczykami do złamań awulsyjnych paliczka, 1 oraz 2 otworowe.</t>
  </si>
  <si>
    <t>Płyty tytanowe, pod śruby 1.2 mm, 1.5 mm, profil 0.8 mm,  do kości łódeczkowatej, 6 otworowe, małe, średnie i duże, blokowane.</t>
  </si>
  <si>
    <t>Płyty tytanowe, pod śruby 1.2 mm, 1.5 mm, profil 0.8 mm, trapezoidalne, 14 otworowe, blokowane.</t>
  </si>
  <si>
    <t>Płyty tytanowe, pod śruby 1.2 mm, 1.5 mm, oraz pod śruby 2.0 mm, 2.3 mm, profil 1.0 mm, 6 otworów pod śruby 1.2/1.5 mm, oraz 5 otworów pod śruby 2.0/2.3 mm,  blokowane.</t>
  </si>
  <si>
    <t>Płyty tytanowe, kompresyjne, pod śruby 1.2 mm, 1.5 mm, profil 0.6 mm, z 2 haczykami do złamań awulsyjnych paliczka, 2 otworowe.</t>
  </si>
  <si>
    <t>Płyty tytanowe, pod śruby 2.0 mm, 2.3 mm, profil 1.0 mm,  rotacyjne, 7 otworowe, w kształcie litery T, 10 otworowe, blokowane.</t>
  </si>
  <si>
    <t>Płyty tytanowe, pod śruby 2.0 mm, 2.3 mm, profil 1.3 mm, trapezoidalne 6 otworowe, w kształcie litery Y 8 otworowe, w kształcie litery T 9,10 otworowe, L 10 otworowe, rotacyjne, 7 otworowe, blokowane.</t>
  </si>
  <si>
    <t>Śruby tytanowe, blokowane, średnica 1.2 mm dł. 4-14 mm. Bezgwintowa głowa śruby. Otwór heksagonalny w głowie śruby.</t>
  </si>
  <si>
    <t>Płyty tytanowe, pod śruby 2.8 mm, zmienny profil 1.6-3.75 mm, anatomicznie ukształtowane, grzbietowe, 17+6 otworowe, w tym 3 śruby do stabilizacji wyrostka dziobiastego, długość 214 mm, prawe i lewe, blokowane, sterylne.</t>
  </si>
  <si>
    <t>Płyty tytanowe, pod śruby 2.8 mm, zmienny profil 1.6-3.75 mm, anatomicznie ukształtowane, grzbietowe, 13+8 otworowe, w tym 3 śruby do stabilizacji wyrostka dziobiastego, długość 199 mm, prawe i lewe, blokowane, sterylne.</t>
  </si>
  <si>
    <t>ilość</t>
  </si>
  <si>
    <t>Wartość netto</t>
  </si>
  <si>
    <t xml:space="preserve">  ZAŁĄCZNIK NR 1 1 PAKIET</t>
  </si>
  <si>
    <t>ĄCZNIK NR1 PAKIET NR7</t>
  </si>
  <si>
    <t xml:space="preserve">WARTOŚĆ PAKIETU BRUTTO  </t>
  </si>
  <si>
    <t>PODPIS PIECZĘĆ</t>
  </si>
  <si>
    <r>
      <t>Płyty tytanowe, pod śruby 2.8 mm oraz 3.5 mm, anatomicznie ukształtowane, profil 3.3 mm, przyśrodkowe, 19 otworowe w tym 12 otworów w trzonie, długość 186 mm, prawe i lewe, blokowa</t>
    </r>
    <r>
      <rPr>
        <sz val="10"/>
        <rFont val="Cambria"/>
        <family val="1"/>
        <charset val="238"/>
      </rPr>
      <t>ne, sterylne</t>
    </r>
    <r>
      <rPr>
        <sz val="10"/>
        <color theme="1"/>
        <rFont val="Cambria"/>
        <family val="1"/>
        <charset val="238"/>
      </rPr>
      <t>.</t>
    </r>
  </si>
  <si>
    <r>
      <t>Płyty tytanowe, pod śruby 2.8 mm oraz 3.5 mm, anatomicznie ukształtowane, profil 3.0 mm, przednioboczne z flapem, 19 otworowe w tym 11 otworów w trzonie, długość 156 mm, prawe i lewe, blokowane</t>
    </r>
    <r>
      <rPr>
        <sz val="10"/>
        <rFont val="Cambria"/>
        <family val="1"/>
        <charset val="238"/>
      </rPr>
      <t>, sterylne</t>
    </r>
    <r>
      <rPr>
        <sz val="10"/>
        <color theme="1"/>
        <rFont val="Cambria"/>
        <family val="1"/>
        <charset val="238"/>
      </rPr>
      <t>.</t>
    </r>
  </si>
  <si>
    <t xml:space="preserve">Staplery, wykonane ze stali, pakowane pojedynczo wraz z instrumentarium. Profil 1.0 mm, szerokość 8 mm, długość 10 mm, proste i skośne ( 0º i 26º) oraz szerokość 10 mm, długość 10 mm, proste i skośne ( 0º i 26º), sterylne. </t>
  </si>
  <si>
    <r>
      <t xml:space="preserve">Płyty tytanowe, pod śruby 2.8 mm oraz 3.5 mm, anatomicznie ukształtowane, profil 3.3 mm, przyśrodkowe, 21 otworowe w tym 14 otworow w trzonie, długość 210 mm oraz profil 3.0 mm, przednioboczne z flapem, 21 otworowe w tym 13 otworów w trzonie, długość 180 mm, prawe i lewe, blokowane, </t>
    </r>
    <r>
      <rPr>
        <sz val="10"/>
        <rFont val="Cambria"/>
        <family val="1"/>
        <charset val="238"/>
      </rPr>
      <t>sterylne.</t>
    </r>
  </si>
  <si>
    <r>
      <t>Płyty tytanowe, pod śruby 2.8 mm oraz 3.5 mm, anatomicznie ukształtowane, profil 3.3 mm, przyśrodkowe, 23 otworowe w tym 16 otworów w trzonie, długość 235 mm, prawe i lewe, blokowan</t>
    </r>
    <r>
      <rPr>
        <sz val="10"/>
        <rFont val="Cambria"/>
        <family val="1"/>
        <charset val="238"/>
      </rPr>
      <t>e, sterylne</t>
    </r>
    <r>
      <rPr>
        <sz val="10"/>
        <color theme="1"/>
        <rFont val="Cambria"/>
        <family val="1"/>
        <charset val="238"/>
      </rPr>
      <t>.</t>
    </r>
  </si>
  <si>
    <r>
      <t>Płyty tytanowe, pod śruby 2.8 mm oraz 3.5 mm, anatomicznie ukształtowane, profil 3.3 mm, przyśrodkowe, 25 otworowe w tym 18 otworów w trzonie, długość 258 mm, prawe i lewe, blokowan</t>
    </r>
    <r>
      <rPr>
        <sz val="10"/>
        <rFont val="Cambria"/>
        <family val="1"/>
        <charset val="238"/>
      </rPr>
      <t>e, sterylne</t>
    </r>
    <r>
      <rPr>
        <sz val="10"/>
        <color theme="1"/>
        <rFont val="Cambria"/>
        <family val="1"/>
        <charset val="238"/>
      </rPr>
      <t>.</t>
    </r>
  </si>
  <si>
    <t xml:space="preserve">WARTOŚĆ PAKIETU NETTO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</si>
</sst>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0"/>
      <color theme="1"/>
      <name val="Cambria"/>
      <family val="1"/>
      <charset val="238"/>
    </font>
    <font>
      <sz val="10"/>
      <color theme="1"/>
      <name val="Cambria"/>
      <family val="1"/>
      <charset val="238"/>
    </font>
    <font>
      <sz val="10"/>
      <name val="Cambria"/>
      <family val="1"/>
      <charset val="238"/>
    </font>
    <font>
      <sz val="10"/>
      <name val="Calibri Light"/>
      <family val="1"/>
      <charset val="238"/>
      <scheme val="major"/>
    </font>
    <font>
      <sz val="8"/>
      <name val="Calibri"/>
      <family val="2"/>
      <scheme val="minor"/>
    </font>
    <font>
      <b/>
      <sz val="10"/>
      <name val="Cambria"/>
      <family val="1"/>
      <charset val="238"/>
    </font>
    <font>
      <sz val="9"/>
      <name val="Calibri Light"/>
      <family val="1"/>
      <charset val="238"/>
      <scheme val="major"/>
    </font>
    <font>
      <sz val="8"/>
      <name val="Cambria"/>
      <family val="1"/>
      <charset val="238"/>
    </font>
    <font>
      <sz val="10"/>
      <color rgb="FFFF0000"/>
      <name val="Cambria"/>
      <family val="1"/>
      <charset val="238"/>
    </font>
    <font>
      <sz val="9"/>
      <color theme="1"/>
      <name val="Calibri Light"/>
      <family val="1"/>
      <charset val="238"/>
      <scheme val="major"/>
    </font>
    <font>
      <sz val="11"/>
      <color theme="1"/>
      <name val="Arial"/>
      <family val="2"/>
    </font>
    <font>
      <b/>
      <sz val="10"/>
      <color rgb="FF000000"/>
      <name val="Cambria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2" fillId="0" borderId="0"/>
  </cellStyleXfs>
  <cellXfs count="45">
    <xf numFmtId="0" fontId="0" fillId="0" borderId="0" xfId="0"/>
    <xf numFmtId="0" fontId="3" fillId="0" borderId="1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vertical="top"/>
    </xf>
    <xf numFmtId="0" fontId="7" fillId="0" borderId="1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vertical="top"/>
    </xf>
    <xf numFmtId="0" fontId="4" fillId="0" borderId="1" xfId="0" applyFont="1" applyFill="1" applyBorder="1" applyAlignment="1">
      <alignment horizontal="left" vertical="top"/>
    </xf>
    <xf numFmtId="2" fontId="3" fillId="0" borderId="1" xfId="0" applyNumberFormat="1" applyFont="1" applyFill="1" applyBorder="1" applyAlignment="1">
      <alignment horizontal="center" vertical="top"/>
    </xf>
    <xf numFmtId="2" fontId="4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vertical="top"/>
    </xf>
    <xf numFmtId="0" fontId="4" fillId="0" borderId="1" xfId="0" applyFont="1" applyFill="1" applyBorder="1" applyAlignment="1">
      <alignment vertical="top"/>
    </xf>
    <xf numFmtId="0" fontId="4" fillId="0" borderId="1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/>
    </xf>
    <xf numFmtId="0" fontId="7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right" vertical="top"/>
    </xf>
    <xf numFmtId="0" fontId="7" fillId="0" borderId="0" xfId="0" applyFont="1" applyFill="1" applyAlignment="1">
      <alignment horizontal="left"/>
    </xf>
    <xf numFmtId="0" fontId="4" fillId="0" borderId="0" xfId="0" applyFont="1" applyFill="1" applyAlignment="1">
      <alignment horizontal="left" vertical="top"/>
    </xf>
    <xf numFmtId="0" fontId="7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/>
    </xf>
    <xf numFmtId="0" fontId="11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13" fillId="0" borderId="0" xfId="0" applyFont="1" applyFill="1"/>
    <xf numFmtId="0" fontId="4" fillId="0" borderId="1" xfId="0" applyFont="1" applyFill="1" applyBorder="1" applyAlignment="1">
      <alignment vertical="top" wrapText="1"/>
    </xf>
    <xf numFmtId="0" fontId="0" fillId="0" borderId="1" xfId="0" applyFill="1" applyBorder="1"/>
    <xf numFmtId="16" fontId="3" fillId="0" borderId="1" xfId="0" applyNumberFormat="1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center" vertical="top"/>
    </xf>
    <xf numFmtId="4" fontId="4" fillId="0" borderId="1" xfId="0" applyNumberFormat="1" applyFont="1" applyFill="1" applyBorder="1" applyAlignment="1">
      <alignment horizontal="center" vertical="top"/>
    </xf>
    <xf numFmtId="0" fontId="3" fillId="0" borderId="1" xfId="2" applyFont="1" applyFill="1" applyBorder="1" applyAlignment="1">
      <alignment horizontal="left" vertical="top"/>
    </xf>
    <xf numFmtId="16" fontId="8" fillId="0" borderId="1" xfId="0" applyNumberFormat="1" applyFont="1" applyFill="1" applyBorder="1" applyAlignment="1">
      <alignment horizontal="left" vertical="top"/>
    </xf>
    <xf numFmtId="0" fontId="4" fillId="0" borderId="1" xfId="1" applyFont="1" applyFill="1" applyBorder="1" applyAlignment="1">
      <alignment horizontal="left" vertical="top" wrapText="1"/>
    </xf>
    <xf numFmtId="2" fontId="5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4" fillId="0" borderId="1" xfId="0" applyNumberFormat="1" applyFont="1" applyFill="1" applyBorder="1" applyAlignment="1">
      <alignment horizontal="center" vertical="top"/>
    </xf>
    <xf numFmtId="0" fontId="7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left" vertical="top"/>
    </xf>
    <xf numFmtId="2" fontId="7" fillId="0" borderId="0" xfId="0" applyNumberFormat="1" applyFont="1" applyFill="1" applyAlignment="1">
      <alignment horizontal="center" vertical="top"/>
    </xf>
    <xf numFmtId="0" fontId="9" fillId="0" borderId="0" xfId="0" applyFont="1" applyFill="1" applyAlignment="1">
      <alignment horizontal="left" vertical="top" wrapText="1"/>
    </xf>
    <xf numFmtId="0" fontId="4" fillId="0" borderId="2" xfId="0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top"/>
    </xf>
    <xf numFmtId="0" fontId="4" fillId="0" borderId="4" xfId="0" applyFont="1" applyFill="1" applyBorder="1" applyAlignment="1">
      <alignment horizontal="center" vertical="top"/>
    </xf>
  </cellXfs>
  <cellStyles count="3">
    <cellStyle name="Normalny" xfId="0" builtinId="0"/>
    <cellStyle name="Normalny 2" xfId="1" xr:uid="{00000000-0005-0000-0000-000001000000}"/>
    <cellStyle name="Standard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G244"/>
  <sheetViews>
    <sheetView tabSelected="1" zoomScale="76" zoomScaleNormal="76" zoomScaleSheetLayoutView="102" workbookViewId="0">
      <selection activeCell="B236" sqref="B236"/>
    </sheetView>
  </sheetViews>
  <sheetFormatPr defaultColWidth="9" defaultRowHeight="12.75" x14ac:dyDescent="0.25"/>
  <cols>
    <col min="1" max="1" width="5.140625" style="6" customWidth="1"/>
    <col min="2" max="2" width="51.140625" style="6" customWidth="1"/>
    <col min="3" max="3" width="23.7109375" style="6" bestFit="1" customWidth="1"/>
    <col min="4" max="4" width="11.85546875" style="14" bestFit="1" customWidth="1"/>
    <col min="5" max="5" width="5.28515625" style="14" customWidth="1"/>
    <col min="6" max="6" width="10.7109375" style="14" bestFit="1" customWidth="1"/>
    <col min="7" max="7" width="28.85546875" style="6" customWidth="1"/>
    <col min="8" max="16384" width="9" style="6"/>
  </cols>
  <sheetData>
    <row r="4" spans="1:7" x14ac:dyDescent="0.25">
      <c r="A4" s="36"/>
      <c r="B4" s="37"/>
      <c r="G4" s="16"/>
    </row>
    <row r="5" spans="1:7" x14ac:dyDescent="0.25">
      <c r="A5" s="36"/>
      <c r="B5" s="37"/>
    </row>
    <row r="6" spans="1:7" x14ac:dyDescent="0.25">
      <c r="A6" s="36"/>
      <c r="B6" s="37"/>
    </row>
    <row r="7" spans="1:7" x14ac:dyDescent="0.2">
      <c r="A7" s="38"/>
      <c r="B7" s="37"/>
    </row>
    <row r="8" spans="1:7" x14ac:dyDescent="0.2">
      <c r="A8" s="17"/>
    </row>
    <row r="9" spans="1:7" x14ac:dyDescent="0.25">
      <c r="A9" s="18"/>
    </row>
    <row r="10" spans="1:7" x14ac:dyDescent="0.25">
      <c r="A10" s="15" t="s">
        <v>255</v>
      </c>
      <c r="B10" s="6" t="s">
        <v>256</v>
      </c>
    </row>
    <row r="12" spans="1:7" ht="38.25" x14ac:dyDescent="0.25">
      <c r="A12" s="3" t="s">
        <v>0</v>
      </c>
      <c r="B12" s="3" t="s">
        <v>1</v>
      </c>
      <c r="C12" s="3" t="s">
        <v>2</v>
      </c>
      <c r="D12" s="4" t="s">
        <v>180</v>
      </c>
      <c r="E12" s="4" t="s">
        <v>253</v>
      </c>
      <c r="F12" s="4" t="s">
        <v>254</v>
      </c>
      <c r="G12" s="3"/>
    </row>
    <row r="13" spans="1:7" ht="89.25" x14ac:dyDescent="0.25">
      <c r="A13" s="3" t="s">
        <v>3</v>
      </c>
      <c r="B13" s="4" t="s">
        <v>4</v>
      </c>
      <c r="C13" s="7"/>
      <c r="D13" s="19"/>
      <c r="E13" s="19"/>
      <c r="F13" s="19"/>
      <c r="G13" s="11"/>
    </row>
    <row r="14" spans="1:7" ht="38.25" x14ac:dyDescent="0.25">
      <c r="A14" s="7" t="s">
        <v>5</v>
      </c>
      <c r="B14" s="5" t="s">
        <v>6</v>
      </c>
      <c r="C14" s="5"/>
      <c r="D14" s="9"/>
      <c r="E14" s="35">
        <v>1</v>
      </c>
      <c r="F14" s="9">
        <f>D14*E14</f>
        <v>0</v>
      </c>
      <c r="G14" s="11"/>
    </row>
    <row r="15" spans="1:7" ht="38.25" x14ac:dyDescent="0.25">
      <c r="A15" s="7" t="s">
        <v>7</v>
      </c>
      <c r="B15" s="5" t="s">
        <v>181</v>
      </c>
      <c r="C15" s="5"/>
      <c r="D15" s="9"/>
      <c r="E15" s="35">
        <v>1</v>
      </c>
      <c r="F15" s="9">
        <f t="shared" ref="F15:F78" si="0">D15*E15</f>
        <v>0</v>
      </c>
      <c r="G15" s="11"/>
    </row>
    <row r="16" spans="1:7" ht="89.25" x14ac:dyDescent="0.25">
      <c r="A16" s="7" t="s">
        <v>8</v>
      </c>
      <c r="B16" s="5" t="s">
        <v>9</v>
      </c>
      <c r="C16" s="5"/>
      <c r="D16" s="9"/>
      <c r="E16" s="35">
        <v>1</v>
      </c>
      <c r="F16" s="9">
        <f t="shared" si="0"/>
        <v>0</v>
      </c>
      <c r="G16" s="11"/>
    </row>
    <row r="17" spans="1:7" ht="25.5" x14ac:dyDescent="0.25">
      <c r="A17" s="7" t="s">
        <v>10</v>
      </c>
      <c r="B17" s="5" t="s">
        <v>11</v>
      </c>
      <c r="C17" s="5"/>
      <c r="D17" s="9"/>
      <c r="E17" s="35">
        <v>1</v>
      </c>
      <c r="F17" s="9">
        <f t="shared" si="0"/>
        <v>0</v>
      </c>
      <c r="G17" s="11"/>
    </row>
    <row r="18" spans="1:7" ht="76.5" x14ac:dyDescent="0.25">
      <c r="A18" s="7" t="s">
        <v>12</v>
      </c>
      <c r="B18" s="5" t="s">
        <v>13</v>
      </c>
      <c r="C18" s="5"/>
      <c r="D18" s="9"/>
      <c r="E18" s="35">
        <v>1</v>
      </c>
      <c r="F18" s="9">
        <f t="shared" si="0"/>
        <v>0</v>
      </c>
      <c r="G18" s="11"/>
    </row>
    <row r="19" spans="1:7" ht="38.25" x14ac:dyDescent="0.25">
      <c r="A19" s="7" t="s">
        <v>14</v>
      </c>
      <c r="B19" s="5" t="s">
        <v>15</v>
      </c>
      <c r="C19" s="5"/>
      <c r="D19" s="9"/>
      <c r="E19" s="35">
        <v>1</v>
      </c>
      <c r="F19" s="9">
        <f t="shared" si="0"/>
        <v>0</v>
      </c>
      <c r="G19" s="11"/>
    </row>
    <row r="20" spans="1:7" ht="38.25" x14ac:dyDescent="0.25">
      <c r="A20" s="7" t="s">
        <v>16</v>
      </c>
      <c r="B20" s="5" t="s">
        <v>17</v>
      </c>
      <c r="C20" s="5"/>
      <c r="D20" s="9"/>
      <c r="E20" s="35">
        <v>1</v>
      </c>
      <c r="F20" s="9">
        <f t="shared" si="0"/>
        <v>0</v>
      </c>
      <c r="G20" s="11"/>
    </row>
    <row r="21" spans="1:7" ht="38.25" x14ac:dyDescent="0.25">
      <c r="A21" s="7" t="s">
        <v>18</v>
      </c>
      <c r="B21" s="5" t="s">
        <v>243</v>
      </c>
      <c r="C21" s="5"/>
      <c r="D21" s="9"/>
      <c r="E21" s="35">
        <v>1</v>
      </c>
      <c r="F21" s="9">
        <f t="shared" si="0"/>
        <v>0</v>
      </c>
      <c r="G21" s="11"/>
    </row>
    <row r="22" spans="1:7" ht="38.25" x14ac:dyDescent="0.25">
      <c r="A22" s="7" t="s">
        <v>19</v>
      </c>
      <c r="B22" s="5" t="s">
        <v>247</v>
      </c>
      <c r="C22" s="5"/>
      <c r="D22" s="9"/>
      <c r="E22" s="35">
        <v>1</v>
      </c>
      <c r="F22" s="9">
        <f t="shared" si="0"/>
        <v>0</v>
      </c>
      <c r="G22" s="11"/>
    </row>
    <row r="23" spans="1:7" ht="38.25" x14ac:dyDescent="0.25">
      <c r="A23" s="7" t="s">
        <v>21</v>
      </c>
      <c r="B23" s="5" t="s">
        <v>237</v>
      </c>
      <c r="C23" s="5"/>
      <c r="D23" s="9"/>
      <c r="E23" s="35">
        <v>1</v>
      </c>
      <c r="F23" s="9">
        <f t="shared" si="0"/>
        <v>0</v>
      </c>
      <c r="G23" s="11"/>
    </row>
    <row r="24" spans="1:7" ht="63.75" x14ac:dyDescent="0.25">
      <c r="A24" s="7" t="s">
        <v>23</v>
      </c>
      <c r="B24" s="5" t="s">
        <v>20</v>
      </c>
      <c r="C24" s="5"/>
      <c r="D24" s="9"/>
      <c r="E24" s="35">
        <v>1</v>
      </c>
      <c r="F24" s="9">
        <f t="shared" si="0"/>
        <v>0</v>
      </c>
      <c r="G24" s="11"/>
    </row>
    <row r="25" spans="1:7" ht="25.5" x14ac:dyDescent="0.25">
      <c r="A25" s="7" t="s">
        <v>25</v>
      </c>
      <c r="B25" s="5" t="s">
        <v>22</v>
      </c>
      <c r="C25" s="5"/>
      <c r="D25" s="9"/>
      <c r="E25" s="35">
        <v>1</v>
      </c>
      <c r="F25" s="9">
        <f t="shared" si="0"/>
        <v>0</v>
      </c>
      <c r="G25" s="11"/>
    </row>
    <row r="26" spans="1:7" ht="25.5" x14ac:dyDescent="0.25">
      <c r="A26" s="7" t="s">
        <v>27</v>
      </c>
      <c r="B26" s="5" t="s">
        <v>24</v>
      </c>
      <c r="C26" s="5"/>
      <c r="D26" s="9"/>
      <c r="E26" s="35">
        <v>1</v>
      </c>
      <c r="F26" s="9">
        <f t="shared" si="0"/>
        <v>0</v>
      </c>
      <c r="G26" s="11"/>
    </row>
    <row r="27" spans="1:7" ht="25.5" x14ac:dyDescent="0.25">
      <c r="A27" s="7" t="s">
        <v>28</v>
      </c>
      <c r="B27" s="5" t="s">
        <v>238</v>
      </c>
      <c r="C27" s="5"/>
      <c r="D27" s="9"/>
      <c r="E27" s="35">
        <v>1</v>
      </c>
      <c r="F27" s="9">
        <f t="shared" si="0"/>
        <v>0</v>
      </c>
      <c r="G27" s="11"/>
    </row>
    <row r="28" spans="1:7" ht="38.25" x14ac:dyDescent="0.25">
      <c r="A28" s="7" t="s">
        <v>30</v>
      </c>
      <c r="B28" s="5" t="s">
        <v>26</v>
      </c>
      <c r="C28" s="5"/>
      <c r="D28" s="9"/>
      <c r="E28" s="35">
        <v>1</v>
      </c>
      <c r="F28" s="9">
        <f t="shared" si="0"/>
        <v>0</v>
      </c>
      <c r="G28" s="11"/>
    </row>
    <row r="29" spans="1:7" ht="38.25" x14ac:dyDescent="0.25">
      <c r="A29" s="7" t="s">
        <v>32</v>
      </c>
      <c r="B29" s="5" t="s">
        <v>239</v>
      </c>
      <c r="C29" s="5"/>
      <c r="D29" s="9"/>
      <c r="E29" s="35">
        <v>1</v>
      </c>
      <c r="F29" s="9">
        <f t="shared" si="0"/>
        <v>0</v>
      </c>
      <c r="G29" s="11"/>
    </row>
    <row r="30" spans="1:7" ht="38.25" x14ac:dyDescent="0.25">
      <c r="A30" s="7" t="s">
        <v>34</v>
      </c>
      <c r="B30" s="5" t="s">
        <v>244</v>
      </c>
      <c r="C30" s="5"/>
      <c r="D30" s="9"/>
      <c r="E30" s="35">
        <v>1</v>
      </c>
      <c r="F30" s="9">
        <f t="shared" si="0"/>
        <v>0</v>
      </c>
      <c r="G30" s="11"/>
    </row>
    <row r="31" spans="1:7" ht="25.5" x14ac:dyDescent="0.25">
      <c r="A31" s="7" t="s">
        <v>35</v>
      </c>
      <c r="B31" s="5" t="s">
        <v>29</v>
      </c>
      <c r="C31" s="5"/>
      <c r="D31" s="9"/>
      <c r="E31" s="35">
        <v>1</v>
      </c>
      <c r="F31" s="9">
        <f t="shared" si="0"/>
        <v>0</v>
      </c>
      <c r="G31" s="11"/>
    </row>
    <row r="32" spans="1:7" ht="25.5" x14ac:dyDescent="0.25">
      <c r="A32" s="7" t="s">
        <v>36</v>
      </c>
      <c r="B32" s="5" t="s">
        <v>245</v>
      </c>
      <c r="C32" s="5"/>
      <c r="D32" s="9"/>
      <c r="E32" s="35">
        <v>1</v>
      </c>
      <c r="F32" s="9">
        <f t="shared" si="0"/>
        <v>0</v>
      </c>
      <c r="G32" s="11"/>
    </row>
    <row r="33" spans="1:7" ht="25.5" x14ac:dyDescent="0.25">
      <c r="A33" s="7" t="s">
        <v>38</v>
      </c>
      <c r="B33" s="5" t="s">
        <v>240</v>
      </c>
      <c r="C33" s="5"/>
      <c r="D33" s="9"/>
      <c r="E33" s="35">
        <v>1</v>
      </c>
      <c r="F33" s="9">
        <f t="shared" si="0"/>
        <v>0</v>
      </c>
      <c r="G33" s="11"/>
    </row>
    <row r="34" spans="1:7" ht="51" x14ac:dyDescent="0.25">
      <c r="A34" s="7" t="s">
        <v>40</v>
      </c>
      <c r="B34" s="5" t="s">
        <v>246</v>
      </c>
      <c r="C34" s="5"/>
      <c r="D34" s="9"/>
      <c r="E34" s="35">
        <v>1</v>
      </c>
      <c r="F34" s="9">
        <f t="shared" si="0"/>
        <v>0</v>
      </c>
      <c r="G34" s="11"/>
    </row>
    <row r="35" spans="1:7" ht="38.25" x14ac:dyDescent="0.25">
      <c r="A35" s="7" t="s">
        <v>42</v>
      </c>
      <c r="B35" s="5" t="s">
        <v>31</v>
      </c>
      <c r="C35" s="5"/>
      <c r="D35" s="9"/>
      <c r="E35" s="35">
        <v>1</v>
      </c>
      <c r="F35" s="9">
        <f t="shared" si="0"/>
        <v>0</v>
      </c>
      <c r="G35" s="11"/>
    </row>
    <row r="36" spans="1:7" ht="38.25" x14ac:dyDescent="0.25">
      <c r="A36" s="7" t="s">
        <v>44</v>
      </c>
      <c r="B36" s="5" t="s">
        <v>33</v>
      </c>
      <c r="C36" s="5"/>
      <c r="D36" s="9"/>
      <c r="E36" s="35">
        <v>1</v>
      </c>
      <c r="F36" s="9">
        <f t="shared" si="0"/>
        <v>0</v>
      </c>
      <c r="G36" s="11"/>
    </row>
    <row r="37" spans="1:7" ht="38.25" x14ac:dyDescent="0.25">
      <c r="A37" s="7" t="s">
        <v>46</v>
      </c>
      <c r="B37" s="5" t="s">
        <v>248</v>
      </c>
      <c r="C37" s="5"/>
      <c r="D37" s="9"/>
      <c r="E37" s="35">
        <v>1</v>
      </c>
      <c r="F37" s="9">
        <f t="shared" si="0"/>
        <v>0</v>
      </c>
      <c r="G37" s="11"/>
    </row>
    <row r="38" spans="1:7" ht="76.5" x14ac:dyDescent="0.25">
      <c r="A38" s="7" t="s">
        <v>48</v>
      </c>
      <c r="B38" s="5" t="s">
        <v>242</v>
      </c>
      <c r="C38" s="5"/>
      <c r="D38" s="9"/>
      <c r="E38" s="35">
        <v>1</v>
      </c>
      <c r="F38" s="9">
        <f t="shared" si="0"/>
        <v>0</v>
      </c>
      <c r="G38" s="11"/>
    </row>
    <row r="39" spans="1:7" ht="51" x14ac:dyDescent="0.25">
      <c r="A39" s="7" t="s">
        <v>49</v>
      </c>
      <c r="B39" s="5" t="s">
        <v>249</v>
      </c>
      <c r="C39" s="5"/>
      <c r="D39" s="9"/>
      <c r="E39" s="35">
        <v>1</v>
      </c>
      <c r="F39" s="9">
        <f t="shared" si="0"/>
        <v>0</v>
      </c>
      <c r="G39" s="11"/>
    </row>
    <row r="40" spans="1:7" ht="25.5" x14ac:dyDescent="0.25">
      <c r="A40" s="7" t="s">
        <v>51</v>
      </c>
      <c r="B40" s="5" t="s">
        <v>37</v>
      </c>
      <c r="C40" s="5"/>
      <c r="D40" s="9"/>
      <c r="E40" s="35">
        <v>1</v>
      </c>
      <c r="F40" s="9">
        <f t="shared" si="0"/>
        <v>0</v>
      </c>
      <c r="G40" s="11"/>
    </row>
    <row r="41" spans="1:7" ht="38.25" x14ac:dyDescent="0.25">
      <c r="A41" s="7" t="s">
        <v>53</v>
      </c>
      <c r="B41" s="5" t="s">
        <v>39</v>
      </c>
      <c r="C41" s="5"/>
      <c r="D41" s="9"/>
      <c r="E41" s="35">
        <v>1</v>
      </c>
      <c r="F41" s="9">
        <f t="shared" si="0"/>
        <v>0</v>
      </c>
      <c r="G41" s="11"/>
    </row>
    <row r="42" spans="1:7" ht="25.5" x14ac:dyDescent="0.25">
      <c r="A42" s="7" t="s">
        <v>55</v>
      </c>
      <c r="B42" s="5" t="s">
        <v>241</v>
      </c>
      <c r="C42" s="5"/>
      <c r="D42" s="9"/>
      <c r="E42" s="35">
        <v>1</v>
      </c>
      <c r="F42" s="9">
        <f t="shared" si="0"/>
        <v>0</v>
      </c>
      <c r="G42" s="11"/>
    </row>
    <row r="43" spans="1:7" ht="25.5" x14ac:dyDescent="0.25">
      <c r="A43" s="7" t="s">
        <v>59</v>
      </c>
      <c r="B43" s="5" t="s">
        <v>41</v>
      </c>
      <c r="C43" s="5"/>
      <c r="D43" s="9"/>
      <c r="E43" s="35">
        <v>1</v>
      </c>
      <c r="F43" s="9">
        <f t="shared" si="0"/>
        <v>0</v>
      </c>
      <c r="G43" s="11"/>
    </row>
    <row r="44" spans="1:7" ht="38.25" x14ac:dyDescent="0.25">
      <c r="A44" s="7" t="s">
        <v>61</v>
      </c>
      <c r="B44" s="5" t="s">
        <v>43</v>
      </c>
      <c r="C44" s="5"/>
      <c r="D44" s="9"/>
      <c r="E44" s="35">
        <v>1</v>
      </c>
      <c r="F44" s="9">
        <f t="shared" si="0"/>
        <v>0</v>
      </c>
      <c r="G44" s="11"/>
    </row>
    <row r="45" spans="1:7" ht="38.25" x14ac:dyDescent="0.25">
      <c r="A45" s="7" t="s">
        <v>63</v>
      </c>
      <c r="B45" s="5" t="s">
        <v>45</v>
      </c>
      <c r="C45" s="5"/>
      <c r="D45" s="9"/>
      <c r="E45" s="35">
        <v>1</v>
      </c>
      <c r="F45" s="9">
        <f t="shared" si="0"/>
        <v>0</v>
      </c>
      <c r="G45" s="11"/>
    </row>
    <row r="46" spans="1:7" ht="51" x14ac:dyDescent="0.25">
      <c r="A46" s="7" t="s">
        <v>65</v>
      </c>
      <c r="B46" s="5" t="s">
        <v>47</v>
      </c>
      <c r="C46" s="5"/>
      <c r="D46" s="9"/>
      <c r="E46" s="35">
        <v>1</v>
      </c>
      <c r="F46" s="9">
        <f t="shared" si="0"/>
        <v>0</v>
      </c>
      <c r="G46" s="11"/>
    </row>
    <row r="47" spans="1:7" ht="25.5" x14ac:dyDescent="0.25">
      <c r="A47" s="7" t="s">
        <v>67</v>
      </c>
      <c r="B47" s="5" t="s">
        <v>50</v>
      </c>
      <c r="C47" s="5"/>
      <c r="D47" s="9"/>
      <c r="E47" s="35">
        <v>50</v>
      </c>
      <c r="F47" s="9">
        <f t="shared" si="0"/>
        <v>0</v>
      </c>
      <c r="G47" s="11"/>
    </row>
    <row r="48" spans="1:7" ht="38.25" x14ac:dyDescent="0.25">
      <c r="A48" s="7" t="s">
        <v>69</v>
      </c>
      <c r="B48" s="5" t="s">
        <v>52</v>
      </c>
      <c r="C48" s="5"/>
      <c r="D48" s="9"/>
      <c r="E48" s="35">
        <v>50</v>
      </c>
      <c r="F48" s="9">
        <f t="shared" si="0"/>
        <v>0</v>
      </c>
      <c r="G48" s="11"/>
    </row>
    <row r="49" spans="1:7" ht="38.25" x14ac:dyDescent="0.25">
      <c r="A49" s="7" t="s">
        <v>71</v>
      </c>
      <c r="B49" s="5" t="s">
        <v>250</v>
      </c>
      <c r="C49" s="5"/>
      <c r="D49" s="9"/>
      <c r="E49" s="35">
        <v>50</v>
      </c>
      <c r="F49" s="9">
        <f t="shared" si="0"/>
        <v>0</v>
      </c>
      <c r="G49" s="11"/>
    </row>
    <row r="50" spans="1:7" ht="38.25" x14ac:dyDescent="0.25">
      <c r="A50" s="7" t="s">
        <v>73</v>
      </c>
      <c r="B50" s="5" t="s">
        <v>54</v>
      </c>
      <c r="C50" s="5"/>
      <c r="D50" s="9"/>
      <c r="E50" s="35">
        <v>50</v>
      </c>
      <c r="F50" s="9">
        <f t="shared" si="0"/>
        <v>0</v>
      </c>
      <c r="G50" s="11"/>
    </row>
    <row r="51" spans="1:7" ht="25.5" x14ac:dyDescent="0.25">
      <c r="A51" s="7" t="s">
        <v>75</v>
      </c>
      <c r="B51" s="1" t="s">
        <v>56</v>
      </c>
      <c r="C51" s="20"/>
      <c r="D51" s="9"/>
      <c r="E51" s="35">
        <v>1</v>
      </c>
      <c r="F51" s="9">
        <f t="shared" si="0"/>
        <v>0</v>
      </c>
      <c r="G51" s="11"/>
    </row>
    <row r="52" spans="1:7" ht="76.5" x14ac:dyDescent="0.25">
      <c r="A52" s="3" t="s">
        <v>57</v>
      </c>
      <c r="B52" s="4" t="s">
        <v>58</v>
      </c>
      <c r="C52" s="5"/>
      <c r="D52" s="9"/>
      <c r="E52" s="35"/>
      <c r="F52" s="9"/>
      <c r="G52" s="11"/>
    </row>
    <row r="53" spans="1:7" ht="63.75" x14ac:dyDescent="0.25">
      <c r="A53" s="7" t="s">
        <v>5</v>
      </c>
      <c r="B53" s="5" t="s">
        <v>60</v>
      </c>
      <c r="C53" s="5"/>
      <c r="D53" s="9"/>
      <c r="E53" s="35">
        <v>1</v>
      </c>
      <c r="F53" s="9">
        <f t="shared" si="0"/>
        <v>0</v>
      </c>
      <c r="G53" s="11"/>
    </row>
    <row r="54" spans="1:7" ht="63.75" x14ac:dyDescent="0.25">
      <c r="A54" s="7" t="s">
        <v>7</v>
      </c>
      <c r="B54" s="5" t="s">
        <v>62</v>
      </c>
      <c r="C54" s="5"/>
      <c r="D54" s="9"/>
      <c r="E54" s="35">
        <v>1</v>
      </c>
      <c r="F54" s="9">
        <f t="shared" si="0"/>
        <v>0</v>
      </c>
      <c r="G54" s="11"/>
    </row>
    <row r="55" spans="1:7" ht="63.75" x14ac:dyDescent="0.25">
      <c r="A55" s="7" t="s">
        <v>8</v>
      </c>
      <c r="B55" s="5" t="s">
        <v>64</v>
      </c>
      <c r="C55" s="5"/>
      <c r="D55" s="9"/>
      <c r="E55" s="35">
        <v>1</v>
      </c>
      <c r="F55" s="9">
        <f t="shared" si="0"/>
        <v>0</v>
      </c>
      <c r="G55" s="11"/>
    </row>
    <row r="56" spans="1:7" ht="63.75" x14ac:dyDescent="0.25">
      <c r="A56" s="7" t="s">
        <v>10</v>
      </c>
      <c r="B56" s="5" t="s">
        <v>66</v>
      </c>
      <c r="C56" s="5"/>
      <c r="D56" s="9"/>
      <c r="E56" s="35">
        <v>1</v>
      </c>
      <c r="F56" s="9">
        <f t="shared" si="0"/>
        <v>0</v>
      </c>
      <c r="G56" s="11"/>
    </row>
    <row r="57" spans="1:7" ht="63.75" x14ac:dyDescent="0.25">
      <c r="A57" s="7" t="s">
        <v>12</v>
      </c>
      <c r="B57" s="5" t="s">
        <v>68</v>
      </c>
      <c r="C57" s="5"/>
      <c r="D57" s="9"/>
      <c r="E57" s="35">
        <v>1</v>
      </c>
      <c r="F57" s="9">
        <f t="shared" si="0"/>
        <v>0</v>
      </c>
      <c r="G57" s="11"/>
    </row>
    <row r="58" spans="1:7" ht="63.75" x14ac:dyDescent="0.25">
      <c r="A58" s="7" t="s">
        <v>14</v>
      </c>
      <c r="B58" s="5" t="s">
        <v>70</v>
      </c>
      <c r="C58" s="5"/>
      <c r="D58" s="9"/>
      <c r="E58" s="35">
        <v>1</v>
      </c>
      <c r="F58" s="9">
        <f t="shared" si="0"/>
        <v>0</v>
      </c>
      <c r="G58" s="11"/>
    </row>
    <row r="59" spans="1:7" ht="38.25" x14ac:dyDescent="0.25">
      <c r="A59" s="7" t="s">
        <v>16</v>
      </c>
      <c r="B59" s="5" t="s">
        <v>72</v>
      </c>
      <c r="C59" s="5"/>
      <c r="D59" s="9"/>
      <c r="E59" s="35">
        <v>1</v>
      </c>
      <c r="F59" s="9">
        <f t="shared" si="0"/>
        <v>0</v>
      </c>
      <c r="G59" s="11"/>
    </row>
    <row r="60" spans="1:7" ht="51" x14ac:dyDescent="0.25">
      <c r="A60" s="7" t="s">
        <v>18</v>
      </c>
      <c r="B60" s="5" t="s">
        <v>74</v>
      </c>
      <c r="C60" s="5"/>
      <c r="D60" s="9"/>
      <c r="E60" s="35">
        <v>1</v>
      </c>
      <c r="F60" s="9">
        <f t="shared" si="0"/>
        <v>0</v>
      </c>
      <c r="G60" s="11"/>
    </row>
    <row r="61" spans="1:7" ht="51" x14ac:dyDescent="0.25">
      <c r="A61" s="7" t="s">
        <v>19</v>
      </c>
      <c r="B61" s="5" t="s">
        <v>76</v>
      </c>
      <c r="C61" s="5"/>
      <c r="D61" s="9"/>
      <c r="E61" s="35">
        <v>1</v>
      </c>
      <c r="F61" s="9">
        <f t="shared" si="0"/>
        <v>0</v>
      </c>
      <c r="G61" s="11"/>
    </row>
    <row r="62" spans="1:7" ht="38.25" x14ac:dyDescent="0.25">
      <c r="A62" s="7" t="s">
        <v>21</v>
      </c>
      <c r="B62" s="5" t="s">
        <v>78</v>
      </c>
      <c r="C62" s="5"/>
      <c r="D62" s="9"/>
      <c r="E62" s="35">
        <v>1</v>
      </c>
      <c r="F62" s="9">
        <f t="shared" si="0"/>
        <v>0</v>
      </c>
      <c r="G62" s="11"/>
    </row>
    <row r="63" spans="1:7" ht="38.25" x14ac:dyDescent="0.25">
      <c r="A63" s="7" t="s">
        <v>23</v>
      </c>
      <c r="B63" s="5" t="s">
        <v>80</v>
      </c>
      <c r="C63" s="5"/>
      <c r="D63" s="9"/>
      <c r="E63" s="35">
        <v>1</v>
      </c>
      <c r="F63" s="9">
        <f t="shared" si="0"/>
        <v>0</v>
      </c>
      <c r="G63" s="11"/>
    </row>
    <row r="64" spans="1:7" ht="38.25" x14ac:dyDescent="0.25">
      <c r="A64" s="7" t="s">
        <v>25</v>
      </c>
      <c r="B64" s="5" t="s">
        <v>82</v>
      </c>
      <c r="C64" s="5"/>
      <c r="D64" s="9"/>
      <c r="E64" s="35">
        <v>1</v>
      </c>
      <c r="F64" s="9">
        <f t="shared" si="0"/>
        <v>0</v>
      </c>
      <c r="G64" s="11"/>
    </row>
    <row r="65" spans="1:7" s="2" customFormat="1" ht="25.5" x14ac:dyDescent="0.25">
      <c r="A65" s="7" t="s">
        <v>27</v>
      </c>
      <c r="B65" s="1" t="s">
        <v>84</v>
      </c>
      <c r="C65" s="1"/>
      <c r="D65" s="8"/>
      <c r="E65" s="35">
        <v>1</v>
      </c>
      <c r="F65" s="9">
        <f t="shared" si="0"/>
        <v>0</v>
      </c>
      <c r="G65" s="10"/>
    </row>
    <row r="66" spans="1:7" ht="25.5" x14ac:dyDescent="0.25">
      <c r="A66" s="7" t="s">
        <v>28</v>
      </c>
      <c r="B66" s="5" t="s">
        <v>86</v>
      </c>
      <c r="C66" s="5"/>
      <c r="D66" s="9"/>
      <c r="E66" s="35">
        <v>1</v>
      </c>
      <c r="F66" s="9">
        <f t="shared" si="0"/>
        <v>0</v>
      </c>
      <c r="G66" s="11"/>
    </row>
    <row r="67" spans="1:7" ht="25.5" x14ac:dyDescent="0.25">
      <c r="A67" s="7" t="s">
        <v>30</v>
      </c>
      <c r="B67" s="5" t="s">
        <v>88</v>
      </c>
      <c r="C67" s="5"/>
      <c r="D67" s="9"/>
      <c r="E67" s="35">
        <v>1</v>
      </c>
      <c r="F67" s="9">
        <f t="shared" si="0"/>
        <v>0</v>
      </c>
      <c r="G67" s="11"/>
    </row>
    <row r="68" spans="1:7" ht="38.25" x14ac:dyDescent="0.25">
      <c r="A68" s="7" t="s">
        <v>32</v>
      </c>
      <c r="B68" s="5" t="s">
        <v>90</v>
      </c>
      <c r="C68" s="5"/>
      <c r="D68" s="9"/>
      <c r="E68" s="35">
        <v>1</v>
      </c>
      <c r="F68" s="9">
        <f t="shared" si="0"/>
        <v>0</v>
      </c>
      <c r="G68" s="11"/>
    </row>
    <row r="69" spans="1:7" ht="38.25" x14ac:dyDescent="0.25">
      <c r="A69" s="7" t="s">
        <v>34</v>
      </c>
      <c r="B69" s="5" t="s">
        <v>91</v>
      </c>
      <c r="C69" s="5"/>
      <c r="D69" s="9"/>
      <c r="E69" s="35">
        <v>1</v>
      </c>
      <c r="F69" s="9">
        <f t="shared" si="0"/>
        <v>0</v>
      </c>
      <c r="G69" s="11"/>
    </row>
    <row r="70" spans="1:7" ht="51" x14ac:dyDescent="0.25">
      <c r="A70" s="7" t="s">
        <v>35</v>
      </c>
      <c r="B70" s="5" t="s">
        <v>92</v>
      </c>
      <c r="C70" s="5"/>
      <c r="D70" s="9"/>
      <c r="E70" s="35">
        <v>1</v>
      </c>
      <c r="F70" s="9">
        <f t="shared" si="0"/>
        <v>0</v>
      </c>
      <c r="G70" s="11"/>
    </row>
    <row r="71" spans="1:7" ht="51" x14ac:dyDescent="0.25">
      <c r="A71" s="7" t="s">
        <v>36</v>
      </c>
      <c r="B71" s="5" t="s">
        <v>93</v>
      </c>
      <c r="C71" s="5"/>
      <c r="D71" s="9"/>
      <c r="E71" s="35">
        <v>1</v>
      </c>
      <c r="F71" s="9">
        <f t="shared" si="0"/>
        <v>0</v>
      </c>
      <c r="G71" s="11"/>
    </row>
    <row r="72" spans="1:7" ht="51" x14ac:dyDescent="0.25">
      <c r="A72" s="7" t="s">
        <v>38</v>
      </c>
      <c r="B72" s="5" t="s">
        <v>94</v>
      </c>
      <c r="C72" s="5"/>
      <c r="D72" s="9"/>
      <c r="E72" s="35">
        <v>1</v>
      </c>
      <c r="F72" s="9">
        <f t="shared" si="0"/>
        <v>0</v>
      </c>
      <c r="G72" s="11"/>
    </row>
    <row r="73" spans="1:7" ht="51" x14ac:dyDescent="0.25">
      <c r="A73" s="7" t="s">
        <v>40</v>
      </c>
      <c r="B73" s="5" t="s">
        <v>95</v>
      </c>
      <c r="C73" s="5"/>
      <c r="D73" s="9"/>
      <c r="E73" s="35">
        <v>1</v>
      </c>
      <c r="F73" s="9">
        <f t="shared" si="0"/>
        <v>0</v>
      </c>
      <c r="G73" s="11"/>
    </row>
    <row r="74" spans="1:7" ht="38.25" x14ac:dyDescent="0.25">
      <c r="A74" s="7" t="s">
        <v>42</v>
      </c>
      <c r="B74" s="5" t="s">
        <v>96</v>
      </c>
      <c r="C74" s="5"/>
      <c r="D74" s="9"/>
      <c r="E74" s="35">
        <v>1</v>
      </c>
      <c r="F74" s="9">
        <f t="shared" si="0"/>
        <v>0</v>
      </c>
      <c r="G74" s="11"/>
    </row>
    <row r="75" spans="1:7" ht="38.25" x14ac:dyDescent="0.25">
      <c r="A75" s="7" t="s">
        <v>44</v>
      </c>
      <c r="B75" s="5" t="s">
        <v>97</v>
      </c>
      <c r="C75" s="5"/>
      <c r="D75" s="9"/>
      <c r="E75" s="35">
        <v>1</v>
      </c>
      <c r="F75" s="9">
        <f t="shared" si="0"/>
        <v>0</v>
      </c>
      <c r="G75" s="11"/>
    </row>
    <row r="76" spans="1:7" ht="38.25" x14ac:dyDescent="0.25">
      <c r="A76" s="7" t="s">
        <v>46</v>
      </c>
      <c r="B76" s="5" t="s">
        <v>98</v>
      </c>
      <c r="C76" s="5"/>
      <c r="D76" s="9"/>
      <c r="E76" s="35">
        <v>1</v>
      </c>
      <c r="F76" s="9">
        <f t="shared" si="0"/>
        <v>0</v>
      </c>
      <c r="G76" s="11"/>
    </row>
    <row r="77" spans="1:7" ht="38.25" x14ac:dyDescent="0.25">
      <c r="A77" s="7" t="s">
        <v>48</v>
      </c>
      <c r="B77" s="5" t="s">
        <v>99</v>
      </c>
      <c r="C77" s="5"/>
      <c r="D77" s="9"/>
      <c r="E77" s="35">
        <v>1</v>
      </c>
      <c r="F77" s="9">
        <f t="shared" si="0"/>
        <v>0</v>
      </c>
      <c r="G77" s="11"/>
    </row>
    <row r="78" spans="1:7" ht="51" x14ac:dyDescent="0.25">
      <c r="A78" s="7" t="s">
        <v>49</v>
      </c>
      <c r="B78" s="5" t="s">
        <v>100</v>
      </c>
      <c r="C78" s="5"/>
      <c r="D78" s="9"/>
      <c r="E78" s="35">
        <v>1</v>
      </c>
      <c r="F78" s="9">
        <f t="shared" si="0"/>
        <v>0</v>
      </c>
      <c r="G78" s="11"/>
    </row>
    <row r="79" spans="1:7" ht="51" x14ac:dyDescent="0.25">
      <c r="A79" s="7" t="s">
        <v>51</v>
      </c>
      <c r="B79" s="5" t="s">
        <v>101</v>
      </c>
      <c r="C79" s="5"/>
      <c r="D79" s="9"/>
      <c r="E79" s="35">
        <v>1</v>
      </c>
      <c r="F79" s="9">
        <f t="shared" ref="F79:F128" si="1">D79*E79</f>
        <v>0</v>
      </c>
      <c r="G79" s="11"/>
    </row>
    <row r="80" spans="1:7" ht="51" x14ac:dyDescent="0.25">
      <c r="A80" s="7" t="s">
        <v>53</v>
      </c>
      <c r="B80" s="5" t="s">
        <v>102</v>
      </c>
      <c r="C80" s="5"/>
      <c r="D80" s="9"/>
      <c r="E80" s="35">
        <v>1</v>
      </c>
      <c r="F80" s="9">
        <f t="shared" si="1"/>
        <v>0</v>
      </c>
      <c r="G80" s="11"/>
    </row>
    <row r="81" spans="1:7" ht="76.5" x14ac:dyDescent="0.25">
      <c r="A81" s="7" t="s">
        <v>55</v>
      </c>
      <c r="B81" s="5" t="s">
        <v>103</v>
      </c>
      <c r="C81" s="5"/>
      <c r="D81" s="9"/>
      <c r="E81" s="35">
        <v>1</v>
      </c>
      <c r="F81" s="9">
        <f t="shared" si="1"/>
        <v>0</v>
      </c>
      <c r="G81" s="21"/>
    </row>
    <row r="82" spans="1:7" ht="76.5" x14ac:dyDescent="0.25">
      <c r="A82" s="7" t="s">
        <v>59</v>
      </c>
      <c r="B82" s="5" t="s">
        <v>104</v>
      </c>
      <c r="C82" s="5"/>
      <c r="D82" s="9"/>
      <c r="E82" s="35">
        <v>1</v>
      </c>
      <c r="F82" s="9">
        <f t="shared" si="1"/>
        <v>0</v>
      </c>
      <c r="G82" s="11"/>
    </row>
    <row r="83" spans="1:7" ht="38.25" x14ac:dyDescent="0.25">
      <c r="A83" s="7" t="s">
        <v>61</v>
      </c>
      <c r="B83" s="5" t="s">
        <v>105</v>
      </c>
      <c r="C83" s="5"/>
      <c r="D83" s="9"/>
      <c r="E83" s="35">
        <v>1</v>
      </c>
      <c r="F83" s="9">
        <f t="shared" si="1"/>
        <v>0</v>
      </c>
      <c r="G83" s="11"/>
    </row>
    <row r="84" spans="1:7" ht="38.25" x14ac:dyDescent="0.25">
      <c r="A84" s="7" t="s">
        <v>63</v>
      </c>
      <c r="B84" s="5" t="s">
        <v>106</v>
      </c>
      <c r="C84" s="5"/>
      <c r="D84" s="9"/>
      <c r="E84" s="35">
        <v>1</v>
      </c>
      <c r="F84" s="9">
        <f t="shared" si="1"/>
        <v>0</v>
      </c>
      <c r="G84" s="11"/>
    </row>
    <row r="85" spans="1:7" ht="51" x14ac:dyDescent="0.25">
      <c r="A85" s="7" t="s">
        <v>65</v>
      </c>
      <c r="B85" s="5" t="s">
        <v>107</v>
      </c>
      <c r="C85" s="5"/>
      <c r="D85" s="9"/>
      <c r="E85" s="35">
        <v>1</v>
      </c>
      <c r="F85" s="9">
        <f t="shared" si="1"/>
        <v>0</v>
      </c>
      <c r="G85" s="11"/>
    </row>
    <row r="86" spans="1:7" ht="51" x14ac:dyDescent="0.25">
      <c r="A86" s="7" t="s">
        <v>67</v>
      </c>
      <c r="B86" s="5" t="s">
        <v>108</v>
      </c>
      <c r="C86" s="5"/>
      <c r="D86" s="9"/>
      <c r="E86" s="35">
        <v>1</v>
      </c>
      <c r="F86" s="9">
        <f t="shared" si="1"/>
        <v>0</v>
      </c>
      <c r="G86" s="11"/>
    </row>
    <row r="87" spans="1:7" ht="51" x14ac:dyDescent="0.25">
      <c r="A87" s="7" t="s">
        <v>69</v>
      </c>
      <c r="B87" s="5" t="s">
        <v>109</v>
      </c>
      <c r="C87" s="5"/>
      <c r="D87" s="9"/>
      <c r="E87" s="35">
        <v>1</v>
      </c>
      <c r="F87" s="9">
        <f t="shared" si="1"/>
        <v>0</v>
      </c>
      <c r="G87" s="11"/>
    </row>
    <row r="88" spans="1:7" ht="25.5" x14ac:dyDescent="0.25">
      <c r="A88" s="7" t="s">
        <v>71</v>
      </c>
      <c r="B88" s="5" t="s">
        <v>110</v>
      </c>
      <c r="C88" s="5"/>
      <c r="D88" s="9"/>
      <c r="E88" s="35">
        <v>1</v>
      </c>
      <c r="F88" s="9">
        <f t="shared" si="1"/>
        <v>0</v>
      </c>
      <c r="G88" s="11"/>
    </row>
    <row r="89" spans="1:7" ht="63.75" x14ac:dyDescent="0.25">
      <c r="A89" s="7" t="s">
        <v>73</v>
      </c>
      <c r="B89" s="5" t="s">
        <v>111</v>
      </c>
      <c r="C89" s="5"/>
      <c r="D89" s="9"/>
      <c r="E89" s="35">
        <v>1</v>
      </c>
      <c r="F89" s="9">
        <f t="shared" si="1"/>
        <v>0</v>
      </c>
      <c r="G89" s="11"/>
    </row>
    <row r="90" spans="1:7" ht="25.5" x14ac:dyDescent="0.25">
      <c r="A90" s="7" t="s">
        <v>75</v>
      </c>
      <c r="B90" s="5" t="s">
        <v>112</v>
      </c>
      <c r="C90" s="5"/>
      <c r="D90" s="9"/>
      <c r="E90" s="35">
        <v>1</v>
      </c>
      <c r="F90" s="9">
        <f t="shared" si="1"/>
        <v>0</v>
      </c>
      <c r="G90" s="11"/>
    </row>
    <row r="91" spans="1:7" ht="25.5" x14ac:dyDescent="0.25">
      <c r="A91" s="7" t="s">
        <v>77</v>
      </c>
      <c r="B91" s="5" t="s">
        <v>113</v>
      </c>
      <c r="C91" s="5"/>
      <c r="D91" s="9"/>
      <c r="E91" s="35">
        <v>1</v>
      </c>
      <c r="F91" s="9">
        <f t="shared" si="1"/>
        <v>0</v>
      </c>
      <c r="G91" s="11"/>
    </row>
    <row r="92" spans="1:7" ht="25.5" x14ac:dyDescent="0.25">
      <c r="A92" s="7" t="s">
        <v>79</v>
      </c>
      <c r="B92" s="5" t="s">
        <v>114</v>
      </c>
      <c r="C92" s="5"/>
      <c r="D92" s="9"/>
      <c r="E92" s="35">
        <v>1</v>
      </c>
      <c r="F92" s="9">
        <f t="shared" si="1"/>
        <v>0</v>
      </c>
      <c r="G92" s="11"/>
    </row>
    <row r="93" spans="1:7" ht="25.5" x14ac:dyDescent="0.25">
      <c r="A93" s="7" t="s">
        <v>81</v>
      </c>
      <c r="B93" s="5" t="s">
        <v>115</v>
      </c>
      <c r="C93" s="5"/>
      <c r="D93" s="9"/>
      <c r="E93" s="35">
        <v>1</v>
      </c>
      <c r="F93" s="9">
        <f t="shared" si="1"/>
        <v>0</v>
      </c>
      <c r="G93" s="11"/>
    </row>
    <row r="94" spans="1:7" ht="25.5" x14ac:dyDescent="0.25">
      <c r="A94" s="7" t="s">
        <v>83</v>
      </c>
      <c r="B94" s="5" t="s">
        <v>116</v>
      </c>
      <c r="C94" s="5"/>
      <c r="D94" s="9"/>
      <c r="E94" s="35">
        <v>50</v>
      </c>
      <c r="F94" s="9">
        <f t="shared" si="1"/>
        <v>0</v>
      </c>
      <c r="G94" s="11"/>
    </row>
    <row r="95" spans="1:7" ht="38.25" x14ac:dyDescent="0.25">
      <c r="A95" s="7" t="s">
        <v>85</v>
      </c>
      <c r="B95" s="5" t="s">
        <v>117</v>
      </c>
      <c r="C95" s="5"/>
      <c r="D95" s="9"/>
      <c r="E95" s="35">
        <v>50</v>
      </c>
      <c r="F95" s="9">
        <f t="shared" si="1"/>
        <v>0</v>
      </c>
      <c r="G95" s="11"/>
    </row>
    <row r="96" spans="1:7" ht="25.5" x14ac:dyDescent="0.25">
      <c r="A96" s="7" t="s">
        <v>87</v>
      </c>
      <c r="B96" s="5" t="s">
        <v>118</v>
      </c>
      <c r="C96" s="5"/>
      <c r="D96" s="9"/>
      <c r="E96" s="35">
        <v>5</v>
      </c>
      <c r="F96" s="9">
        <f t="shared" si="1"/>
        <v>0</v>
      </c>
      <c r="G96" s="11"/>
    </row>
    <row r="97" spans="1:7" ht="25.5" x14ac:dyDescent="0.25">
      <c r="A97" s="7" t="s">
        <v>89</v>
      </c>
      <c r="B97" s="1" t="s">
        <v>119</v>
      </c>
      <c r="C97" s="20"/>
      <c r="D97" s="9"/>
      <c r="E97" s="35">
        <v>1</v>
      </c>
      <c r="F97" s="9">
        <f t="shared" si="1"/>
        <v>0</v>
      </c>
      <c r="G97" s="11"/>
    </row>
    <row r="98" spans="1:7" ht="63.75" x14ac:dyDescent="0.25">
      <c r="A98" s="3" t="s">
        <v>120</v>
      </c>
      <c r="B98" s="22" t="s">
        <v>179</v>
      </c>
      <c r="C98" s="20"/>
      <c r="D98" s="9"/>
      <c r="E98" s="35"/>
      <c r="F98" s="9"/>
      <c r="G98" s="11"/>
    </row>
    <row r="99" spans="1:7" ht="63.75" x14ac:dyDescent="0.25">
      <c r="A99" s="7" t="s">
        <v>5</v>
      </c>
      <c r="B99" s="5" t="s">
        <v>121</v>
      </c>
      <c r="C99" s="5"/>
      <c r="D99" s="9"/>
      <c r="E99" s="35">
        <v>1</v>
      </c>
      <c r="F99" s="9">
        <f t="shared" si="1"/>
        <v>0</v>
      </c>
      <c r="G99" s="11"/>
    </row>
    <row r="100" spans="1:7" ht="63.75" x14ac:dyDescent="0.25">
      <c r="A100" s="7" t="s">
        <v>7</v>
      </c>
      <c r="B100" s="5" t="s">
        <v>122</v>
      </c>
      <c r="C100" s="5"/>
      <c r="D100" s="9"/>
      <c r="E100" s="35">
        <v>1</v>
      </c>
      <c r="F100" s="9">
        <f t="shared" si="1"/>
        <v>0</v>
      </c>
      <c r="G100" s="11"/>
    </row>
    <row r="101" spans="1:7" ht="51" x14ac:dyDescent="0.25">
      <c r="A101" s="7" t="s">
        <v>8</v>
      </c>
      <c r="B101" s="5" t="s">
        <v>123</v>
      </c>
      <c r="C101" s="5"/>
      <c r="D101" s="9"/>
      <c r="E101" s="35">
        <v>1</v>
      </c>
      <c r="F101" s="9">
        <f t="shared" si="1"/>
        <v>0</v>
      </c>
      <c r="G101" s="11"/>
    </row>
    <row r="102" spans="1:7" ht="51" x14ac:dyDescent="0.25">
      <c r="A102" s="7" t="s">
        <v>10</v>
      </c>
      <c r="B102" s="5" t="s">
        <v>124</v>
      </c>
      <c r="C102" s="5"/>
      <c r="D102" s="9"/>
      <c r="E102" s="35">
        <v>1</v>
      </c>
      <c r="F102" s="9">
        <f t="shared" si="1"/>
        <v>0</v>
      </c>
      <c r="G102" s="11"/>
    </row>
    <row r="103" spans="1:7" ht="25.5" x14ac:dyDescent="0.25">
      <c r="A103" s="7" t="s">
        <v>12</v>
      </c>
      <c r="B103" s="5" t="s">
        <v>125</v>
      </c>
      <c r="C103" s="5"/>
      <c r="D103" s="9"/>
      <c r="E103" s="35">
        <v>50</v>
      </c>
      <c r="F103" s="9">
        <f t="shared" si="1"/>
        <v>0</v>
      </c>
      <c r="G103" s="21"/>
    </row>
    <row r="104" spans="1:7" ht="38.25" x14ac:dyDescent="0.25">
      <c r="A104" s="7" t="s">
        <v>14</v>
      </c>
      <c r="B104" s="5" t="s">
        <v>126</v>
      </c>
      <c r="C104" s="5"/>
      <c r="D104" s="9"/>
      <c r="E104" s="35">
        <v>50</v>
      </c>
      <c r="F104" s="9">
        <f t="shared" si="1"/>
        <v>0</v>
      </c>
      <c r="G104" s="21"/>
    </row>
    <row r="105" spans="1:7" ht="25.5" x14ac:dyDescent="0.25">
      <c r="A105" s="7" t="s">
        <v>16</v>
      </c>
      <c r="B105" s="1" t="s">
        <v>119</v>
      </c>
      <c r="C105" s="20"/>
      <c r="D105" s="9"/>
      <c r="E105" s="35">
        <v>1</v>
      </c>
      <c r="F105" s="9">
        <f t="shared" si="1"/>
        <v>0</v>
      </c>
      <c r="G105" s="20"/>
    </row>
    <row r="106" spans="1:7" ht="51" x14ac:dyDescent="0.2">
      <c r="A106" s="3" t="s">
        <v>230</v>
      </c>
      <c r="B106" s="4" t="s">
        <v>127</v>
      </c>
      <c r="C106" s="23"/>
      <c r="D106" s="9"/>
      <c r="E106" s="35"/>
      <c r="F106" s="9"/>
      <c r="G106" s="11"/>
    </row>
    <row r="107" spans="1:7" ht="127.5" x14ac:dyDescent="0.25">
      <c r="A107" s="7" t="s">
        <v>5</v>
      </c>
      <c r="B107" s="5" t="s">
        <v>128</v>
      </c>
      <c r="C107" s="5"/>
      <c r="D107" s="9"/>
      <c r="E107" s="35">
        <v>1</v>
      </c>
      <c r="F107" s="9">
        <f t="shared" si="1"/>
        <v>0</v>
      </c>
      <c r="G107" s="21"/>
    </row>
    <row r="108" spans="1:7" ht="63.75" x14ac:dyDescent="0.25">
      <c r="A108" s="7" t="s">
        <v>7</v>
      </c>
      <c r="B108" s="5" t="s">
        <v>129</v>
      </c>
      <c r="C108" s="5"/>
      <c r="D108" s="9"/>
      <c r="E108" s="35">
        <v>1</v>
      </c>
      <c r="F108" s="9">
        <f t="shared" si="1"/>
        <v>0</v>
      </c>
      <c r="G108" s="21"/>
    </row>
    <row r="109" spans="1:7" ht="63.75" x14ac:dyDescent="0.25">
      <c r="A109" s="7" t="s">
        <v>8</v>
      </c>
      <c r="B109" s="5" t="s">
        <v>130</v>
      </c>
      <c r="C109" s="5"/>
      <c r="D109" s="9"/>
      <c r="E109" s="35">
        <v>1</v>
      </c>
      <c r="F109" s="9">
        <f t="shared" si="1"/>
        <v>0</v>
      </c>
      <c r="G109" s="21"/>
    </row>
    <row r="110" spans="1:7" ht="63.75" x14ac:dyDescent="0.25">
      <c r="A110" s="7" t="s">
        <v>10</v>
      </c>
      <c r="B110" s="5" t="s">
        <v>131</v>
      </c>
      <c r="C110" s="5"/>
      <c r="D110" s="9"/>
      <c r="E110" s="35">
        <v>1</v>
      </c>
      <c r="F110" s="9">
        <f t="shared" si="1"/>
        <v>0</v>
      </c>
      <c r="G110" s="21"/>
    </row>
    <row r="111" spans="1:7" ht="63.75" x14ac:dyDescent="0.25">
      <c r="A111" s="7" t="s">
        <v>12</v>
      </c>
      <c r="B111" s="5" t="s">
        <v>132</v>
      </c>
      <c r="C111" s="5"/>
      <c r="D111" s="9"/>
      <c r="E111" s="35">
        <v>1</v>
      </c>
      <c r="F111" s="9">
        <f t="shared" si="1"/>
        <v>0</v>
      </c>
      <c r="G111" s="21"/>
    </row>
    <row r="112" spans="1:7" ht="63.75" x14ac:dyDescent="0.25">
      <c r="A112" s="7" t="s">
        <v>14</v>
      </c>
      <c r="B112" s="5" t="s">
        <v>133</v>
      </c>
      <c r="C112" s="5"/>
      <c r="D112" s="9"/>
      <c r="E112" s="35">
        <v>1</v>
      </c>
      <c r="F112" s="9">
        <f t="shared" si="1"/>
        <v>0</v>
      </c>
      <c r="G112" s="21"/>
    </row>
    <row r="113" spans="1:7" ht="21.6" customHeight="1" x14ac:dyDescent="0.25">
      <c r="A113" s="7" t="s">
        <v>16</v>
      </c>
      <c r="B113" s="5" t="s">
        <v>134</v>
      </c>
      <c r="C113" s="5"/>
      <c r="D113" s="9"/>
      <c r="E113" s="35">
        <v>1</v>
      </c>
      <c r="F113" s="9">
        <f t="shared" si="1"/>
        <v>0</v>
      </c>
      <c r="G113" s="21"/>
    </row>
    <row r="114" spans="1:7" ht="24.95" customHeight="1" x14ac:dyDescent="0.25">
      <c r="A114" s="7" t="s">
        <v>18</v>
      </c>
      <c r="B114" s="5" t="s">
        <v>135</v>
      </c>
      <c r="C114" s="5"/>
      <c r="D114" s="9"/>
      <c r="E114" s="35">
        <v>1</v>
      </c>
      <c r="F114" s="9">
        <f t="shared" si="1"/>
        <v>0</v>
      </c>
      <c r="G114" s="21"/>
    </row>
    <row r="115" spans="1:7" ht="25.5" x14ac:dyDescent="0.25">
      <c r="A115" s="7" t="s">
        <v>19</v>
      </c>
      <c r="B115" s="5" t="s">
        <v>136</v>
      </c>
      <c r="C115" s="5"/>
      <c r="D115" s="9"/>
      <c r="E115" s="35">
        <v>50</v>
      </c>
      <c r="F115" s="9">
        <f t="shared" si="1"/>
        <v>0</v>
      </c>
      <c r="G115" s="21"/>
    </row>
    <row r="116" spans="1:7" ht="38.25" x14ac:dyDescent="0.25">
      <c r="A116" s="7" t="s">
        <v>21</v>
      </c>
      <c r="B116" s="5" t="s">
        <v>137</v>
      </c>
      <c r="C116" s="5"/>
      <c r="D116" s="9"/>
      <c r="E116" s="35">
        <v>50</v>
      </c>
      <c r="F116" s="9">
        <f t="shared" si="1"/>
        <v>0</v>
      </c>
      <c r="G116" s="21"/>
    </row>
    <row r="117" spans="1:7" ht="25.5" x14ac:dyDescent="0.25">
      <c r="A117" s="7" t="s">
        <v>23</v>
      </c>
      <c r="B117" s="1" t="s">
        <v>119</v>
      </c>
      <c r="C117" s="20"/>
      <c r="D117" s="9"/>
      <c r="E117" s="35">
        <v>1</v>
      </c>
      <c r="F117" s="9">
        <f t="shared" si="1"/>
        <v>0</v>
      </c>
      <c r="G117" s="20"/>
    </row>
    <row r="118" spans="1:7" ht="25.5" x14ac:dyDescent="0.25">
      <c r="A118" s="7" t="s">
        <v>25</v>
      </c>
      <c r="B118" s="5" t="s">
        <v>138</v>
      </c>
      <c r="C118" s="24"/>
      <c r="D118" s="9"/>
      <c r="E118" s="35">
        <v>1</v>
      </c>
      <c r="F118" s="9">
        <f t="shared" si="1"/>
        <v>0</v>
      </c>
      <c r="G118" s="11"/>
    </row>
    <row r="119" spans="1:7" ht="63.75" x14ac:dyDescent="0.25">
      <c r="A119" s="3" t="s">
        <v>139</v>
      </c>
      <c r="B119" s="22" t="s">
        <v>207</v>
      </c>
      <c r="C119" s="20"/>
      <c r="D119" s="9"/>
      <c r="E119" s="35"/>
      <c r="F119" s="9"/>
      <c r="G119" s="11"/>
    </row>
    <row r="120" spans="1:7" ht="38.25" x14ac:dyDescent="0.25">
      <c r="A120" s="7" t="s">
        <v>5</v>
      </c>
      <c r="B120" s="1" t="s">
        <v>182</v>
      </c>
      <c r="C120" s="20"/>
      <c r="D120" s="8"/>
      <c r="E120" s="35">
        <v>1</v>
      </c>
      <c r="F120" s="9">
        <f t="shared" si="1"/>
        <v>0</v>
      </c>
      <c r="G120" s="25"/>
    </row>
    <row r="121" spans="1:7" ht="38.25" x14ac:dyDescent="0.25">
      <c r="A121" s="7" t="s">
        <v>7</v>
      </c>
      <c r="B121" s="1" t="s">
        <v>183</v>
      </c>
      <c r="C121" s="20"/>
      <c r="D121" s="8"/>
      <c r="E121" s="35">
        <v>1</v>
      </c>
      <c r="F121" s="9">
        <f t="shared" si="1"/>
        <v>0</v>
      </c>
      <c r="G121" s="20"/>
    </row>
    <row r="122" spans="1:7" ht="38.25" x14ac:dyDescent="0.25">
      <c r="A122" s="7" t="s">
        <v>8</v>
      </c>
      <c r="B122" s="1" t="s">
        <v>184</v>
      </c>
      <c r="C122" s="1"/>
      <c r="D122" s="8"/>
      <c r="E122" s="35">
        <v>1</v>
      </c>
      <c r="F122" s="9">
        <f t="shared" si="1"/>
        <v>0</v>
      </c>
      <c r="G122" s="25"/>
    </row>
    <row r="123" spans="1:7" ht="51" x14ac:dyDescent="0.25">
      <c r="A123" s="7" t="s">
        <v>10</v>
      </c>
      <c r="B123" s="1" t="s">
        <v>185</v>
      </c>
      <c r="C123" s="20"/>
      <c r="D123" s="8"/>
      <c r="E123" s="35">
        <v>1</v>
      </c>
      <c r="F123" s="9">
        <f t="shared" si="1"/>
        <v>0</v>
      </c>
      <c r="G123" s="25"/>
    </row>
    <row r="124" spans="1:7" ht="51" x14ac:dyDescent="0.25">
      <c r="A124" s="7" t="s">
        <v>12</v>
      </c>
      <c r="B124" s="1" t="s">
        <v>186</v>
      </c>
      <c r="C124" s="1"/>
      <c r="D124" s="8"/>
      <c r="E124" s="35">
        <v>1</v>
      </c>
      <c r="F124" s="9">
        <f t="shared" si="1"/>
        <v>0</v>
      </c>
      <c r="G124" s="25"/>
    </row>
    <row r="125" spans="1:7" ht="38.25" x14ac:dyDescent="0.25">
      <c r="A125" s="7" t="s">
        <v>14</v>
      </c>
      <c r="B125" s="1" t="s">
        <v>187</v>
      </c>
      <c r="C125" s="20"/>
      <c r="D125" s="8"/>
      <c r="E125" s="35">
        <v>1</v>
      </c>
      <c r="F125" s="9">
        <f t="shared" si="1"/>
        <v>0</v>
      </c>
      <c r="G125" s="25"/>
    </row>
    <row r="126" spans="1:7" ht="51" x14ac:dyDescent="0.25">
      <c r="A126" s="7" t="s">
        <v>16</v>
      </c>
      <c r="B126" s="1" t="s">
        <v>188</v>
      </c>
      <c r="C126" s="1"/>
      <c r="D126" s="8"/>
      <c r="E126" s="35">
        <v>1</v>
      </c>
      <c r="F126" s="9">
        <f t="shared" si="1"/>
        <v>0</v>
      </c>
      <c r="G126" s="20"/>
    </row>
    <row r="127" spans="1:7" ht="63.75" x14ac:dyDescent="0.25">
      <c r="A127" s="7" t="s">
        <v>18</v>
      </c>
      <c r="B127" s="1" t="s">
        <v>189</v>
      </c>
      <c r="C127" s="1"/>
      <c r="D127" s="8"/>
      <c r="E127" s="35">
        <v>1</v>
      </c>
      <c r="F127" s="9">
        <f t="shared" si="1"/>
        <v>0</v>
      </c>
      <c r="G127" s="25"/>
    </row>
    <row r="128" spans="1:7" ht="38.25" x14ac:dyDescent="0.25">
      <c r="A128" s="7" t="s">
        <v>19</v>
      </c>
      <c r="B128" s="1" t="s">
        <v>190</v>
      </c>
      <c r="C128" s="1"/>
      <c r="D128" s="8"/>
      <c r="E128" s="35">
        <v>1</v>
      </c>
      <c r="F128" s="9">
        <f t="shared" si="1"/>
        <v>0</v>
      </c>
      <c r="G128" s="20"/>
    </row>
    <row r="129" spans="1:7" ht="38.25" x14ac:dyDescent="0.25">
      <c r="A129" s="7" t="s">
        <v>21</v>
      </c>
      <c r="B129" s="1" t="s">
        <v>191</v>
      </c>
      <c r="C129" s="1"/>
      <c r="D129" s="8"/>
      <c r="E129" s="35">
        <v>1</v>
      </c>
      <c r="F129" s="9">
        <f t="shared" ref="F129:F192" si="2">D129*E129</f>
        <v>0</v>
      </c>
      <c r="G129" s="20"/>
    </row>
    <row r="130" spans="1:7" ht="63.75" x14ac:dyDescent="0.25">
      <c r="A130" s="7" t="s">
        <v>23</v>
      </c>
      <c r="B130" s="1" t="s">
        <v>192</v>
      </c>
      <c r="C130" s="1"/>
      <c r="D130" s="8"/>
      <c r="E130" s="35">
        <v>1</v>
      </c>
      <c r="F130" s="9">
        <f t="shared" si="2"/>
        <v>0</v>
      </c>
      <c r="G130" s="25"/>
    </row>
    <row r="131" spans="1:7" ht="63.75" x14ac:dyDescent="0.25">
      <c r="A131" s="7" t="s">
        <v>25</v>
      </c>
      <c r="B131" s="1" t="s">
        <v>193</v>
      </c>
      <c r="C131" s="1"/>
      <c r="D131" s="8"/>
      <c r="E131" s="35">
        <v>1</v>
      </c>
      <c r="F131" s="9">
        <f t="shared" si="2"/>
        <v>0</v>
      </c>
      <c r="G131" s="25"/>
    </row>
    <row r="132" spans="1:7" ht="51" x14ac:dyDescent="0.25">
      <c r="A132" s="7" t="s">
        <v>27</v>
      </c>
      <c r="B132" s="1" t="s">
        <v>194</v>
      </c>
      <c r="C132" s="1"/>
      <c r="D132" s="8"/>
      <c r="E132" s="35">
        <v>1</v>
      </c>
      <c r="F132" s="9">
        <f t="shared" si="2"/>
        <v>0</v>
      </c>
      <c r="G132" s="25"/>
    </row>
    <row r="133" spans="1:7" ht="63.75" x14ac:dyDescent="0.25">
      <c r="A133" s="7" t="s">
        <v>28</v>
      </c>
      <c r="B133" s="1" t="s">
        <v>195</v>
      </c>
      <c r="C133" s="1"/>
      <c r="D133" s="8"/>
      <c r="E133" s="35">
        <v>1</v>
      </c>
      <c r="F133" s="9">
        <f t="shared" si="2"/>
        <v>0</v>
      </c>
      <c r="G133" s="25"/>
    </row>
    <row r="134" spans="1:7" ht="51" x14ac:dyDescent="0.25">
      <c r="A134" s="7" t="s">
        <v>30</v>
      </c>
      <c r="B134" s="1" t="s">
        <v>196</v>
      </c>
      <c r="C134" s="20"/>
      <c r="D134" s="8"/>
      <c r="E134" s="35">
        <v>1</v>
      </c>
      <c r="F134" s="9">
        <f t="shared" si="2"/>
        <v>0</v>
      </c>
      <c r="G134" s="25"/>
    </row>
    <row r="135" spans="1:7" ht="38.25" x14ac:dyDescent="0.25">
      <c r="A135" s="7" t="s">
        <v>32</v>
      </c>
      <c r="B135" s="1" t="s">
        <v>197</v>
      </c>
      <c r="C135" s="20"/>
      <c r="D135" s="8"/>
      <c r="E135" s="35">
        <v>1</v>
      </c>
      <c r="F135" s="9">
        <f t="shared" si="2"/>
        <v>0</v>
      </c>
      <c r="G135" s="20"/>
    </row>
    <row r="136" spans="1:7" ht="38.25" x14ac:dyDescent="0.25">
      <c r="A136" s="7" t="s">
        <v>34</v>
      </c>
      <c r="B136" s="1" t="s">
        <v>198</v>
      </c>
      <c r="C136" s="20"/>
      <c r="D136" s="8"/>
      <c r="E136" s="35">
        <v>1</v>
      </c>
      <c r="F136" s="9">
        <f t="shared" si="2"/>
        <v>0</v>
      </c>
      <c r="G136" s="20"/>
    </row>
    <row r="137" spans="1:7" ht="38.25" x14ac:dyDescent="0.25">
      <c r="A137" s="7" t="s">
        <v>35</v>
      </c>
      <c r="B137" s="1" t="s">
        <v>199</v>
      </c>
      <c r="C137" s="1"/>
      <c r="D137" s="8"/>
      <c r="E137" s="35">
        <v>1</v>
      </c>
      <c r="F137" s="9">
        <f t="shared" si="2"/>
        <v>0</v>
      </c>
      <c r="G137" s="25"/>
    </row>
    <row r="138" spans="1:7" ht="15" x14ac:dyDescent="0.25">
      <c r="A138" s="7" t="s">
        <v>36</v>
      </c>
      <c r="B138" s="1" t="s">
        <v>200</v>
      </c>
      <c r="C138" s="1"/>
      <c r="D138" s="8"/>
      <c r="E138" s="35">
        <v>1</v>
      </c>
      <c r="F138" s="9">
        <f t="shared" si="2"/>
        <v>0</v>
      </c>
      <c r="G138" s="25"/>
    </row>
    <row r="139" spans="1:7" ht="25.5" x14ac:dyDescent="0.25">
      <c r="A139" s="7" t="s">
        <v>38</v>
      </c>
      <c r="B139" s="5" t="s">
        <v>140</v>
      </c>
      <c r="C139" s="5"/>
      <c r="D139" s="9"/>
      <c r="E139" s="35">
        <v>50</v>
      </c>
      <c r="F139" s="9">
        <f t="shared" si="2"/>
        <v>0</v>
      </c>
      <c r="G139" s="11"/>
    </row>
    <row r="140" spans="1:7" ht="25.5" x14ac:dyDescent="0.25">
      <c r="A140" s="7" t="s">
        <v>40</v>
      </c>
      <c r="B140" s="5" t="s">
        <v>201</v>
      </c>
      <c r="C140" s="5"/>
      <c r="D140" s="9"/>
      <c r="E140" s="35">
        <v>50</v>
      </c>
      <c r="F140" s="9">
        <f t="shared" si="2"/>
        <v>0</v>
      </c>
      <c r="G140" s="11"/>
    </row>
    <row r="141" spans="1:7" ht="38.25" x14ac:dyDescent="0.25">
      <c r="A141" s="7" t="s">
        <v>42</v>
      </c>
      <c r="B141" s="5" t="s">
        <v>141</v>
      </c>
      <c r="C141" s="5"/>
      <c r="D141" s="9"/>
      <c r="E141" s="35">
        <v>50</v>
      </c>
      <c r="F141" s="9">
        <f t="shared" si="2"/>
        <v>0</v>
      </c>
      <c r="G141" s="11"/>
    </row>
    <row r="142" spans="1:7" ht="38.25" x14ac:dyDescent="0.25">
      <c r="A142" s="7" t="s">
        <v>44</v>
      </c>
      <c r="B142" s="5" t="s">
        <v>202</v>
      </c>
      <c r="C142" s="5"/>
      <c r="D142" s="9"/>
      <c r="E142" s="35">
        <v>50</v>
      </c>
      <c r="F142" s="9">
        <f t="shared" si="2"/>
        <v>0</v>
      </c>
      <c r="G142" s="11"/>
    </row>
    <row r="143" spans="1:7" ht="25.5" x14ac:dyDescent="0.25">
      <c r="A143" s="7" t="s">
        <v>46</v>
      </c>
      <c r="B143" s="5" t="s">
        <v>203</v>
      </c>
      <c r="C143" s="24"/>
      <c r="D143" s="9"/>
      <c r="E143" s="35">
        <v>50</v>
      </c>
      <c r="F143" s="9">
        <f t="shared" si="2"/>
        <v>0</v>
      </c>
      <c r="G143" s="11"/>
    </row>
    <row r="144" spans="1:7" ht="38.25" x14ac:dyDescent="0.25">
      <c r="A144" s="7" t="s">
        <v>48</v>
      </c>
      <c r="B144" s="5" t="s">
        <v>204</v>
      </c>
      <c r="C144" s="24"/>
      <c r="D144" s="9"/>
      <c r="E144" s="35">
        <v>50</v>
      </c>
      <c r="F144" s="9">
        <f t="shared" si="2"/>
        <v>0</v>
      </c>
      <c r="G144" s="11"/>
    </row>
    <row r="145" spans="1:7" ht="25.5" x14ac:dyDescent="0.25">
      <c r="A145" s="7" t="s">
        <v>49</v>
      </c>
      <c r="B145" s="5" t="s">
        <v>205</v>
      </c>
      <c r="C145" s="24"/>
      <c r="D145" s="9"/>
      <c r="E145" s="35">
        <v>50</v>
      </c>
      <c r="F145" s="9">
        <f t="shared" si="2"/>
        <v>0</v>
      </c>
      <c r="G145" s="11"/>
    </row>
    <row r="146" spans="1:7" ht="29.1" customHeight="1" x14ac:dyDescent="0.25">
      <c r="A146" s="7" t="s">
        <v>51</v>
      </c>
      <c r="B146" s="5" t="s">
        <v>142</v>
      </c>
      <c r="C146" s="5"/>
      <c r="D146" s="9"/>
      <c r="E146" s="35">
        <v>1</v>
      </c>
      <c r="F146" s="9">
        <f t="shared" si="2"/>
        <v>0</v>
      </c>
      <c r="G146" s="11"/>
    </row>
    <row r="147" spans="1:7" ht="38.25" x14ac:dyDescent="0.25">
      <c r="A147" s="7" t="s">
        <v>53</v>
      </c>
      <c r="B147" s="5" t="s">
        <v>143</v>
      </c>
      <c r="C147" s="24"/>
      <c r="D147" s="9"/>
      <c r="E147" s="35">
        <v>1</v>
      </c>
      <c r="F147" s="9">
        <f t="shared" si="2"/>
        <v>0</v>
      </c>
      <c r="G147" s="11"/>
    </row>
    <row r="148" spans="1:7" ht="25.5" x14ac:dyDescent="0.25">
      <c r="A148" s="7" t="s">
        <v>55</v>
      </c>
      <c r="B148" s="1" t="s">
        <v>119</v>
      </c>
      <c r="C148" s="20"/>
      <c r="D148" s="9"/>
      <c r="E148" s="35">
        <v>1</v>
      </c>
      <c r="F148" s="9">
        <f t="shared" si="2"/>
        <v>0</v>
      </c>
      <c r="G148" s="11"/>
    </row>
    <row r="149" spans="1:7" ht="38.25" x14ac:dyDescent="0.25">
      <c r="A149" s="7" t="s">
        <v>59</v>
      </c>
      <c r="B149" s="5" t="s">
        <v>206</v>
      </c>
      <c r="C149" s="24"/>
      <c r="D149" s="9"/>
      <c r="E149" s="35">
        <v>1</v>
      </c>
      <c r="F149" s="9">
        <f t="shared" si="2"/>
        <v>0</v>
      </c>
      <c r="G149" s="11"/>
    </row>
    <row r="150" spans="1:7" ht="25.5" x14ac:dyDescent="0.25">
      <c r="A150" s="7" t="s">
        <v>61</v>
      </c>
      <c r="B150" s="1" t="s">
        <v>154</v>
      </c>
      <c r="C150" s="20"/>
      <c r="D150" s="9"/>
      <c r="E150" s="35">
        <v>1</v>
      </c>
      <c r="F150" s="9">
        <f t="shared" si="2"/>
        <v>0</v>
      </c>
      <c r="G150" s="11"/>
    </row>
    <row r="151" spans="1:7" ht="63.75" x14ac:dyDescent="0.25">
      <c r="A151" s="3" t="s">
        <v>144</v>
      </c>
      <c r="B151" s="22" t="s">
        <v>208</v>
      </c>
      <c r="C151" s="20"/>
      <c r="D151" s="9"/>
      <c r="E151" s="35"/>
      <c r="F151" s="9"/>
      <c r="G151" s="11"/>
    </row>
    <row r="152" spans="1:7" ht="38.25" x14ac:dyDescent="0.25">
      <c r="A152" s="7" t="s">
        <v>5</v>
      </c>
      <c r="B152" s="26" t="s">
        <v>187</v>
      </c>
      <c r="C152" s="20"/>
      <c r="D152" s="27"/>
      <c r="E152" s="35">
        <v>1</v>
      </c>
      <c r="F152" s="9">
        <f t="shared" si="2"/>
        <v>0</v>
      </c>
      <c r="G152" s="25"/>
    </row>
    <row r="153" spans="1:7" ht="51" x14ac:dyDescent="0.25">
      <c r="A153" s="7" t="s">
        <v>7</v>
      </c>
      <c r="B153" s="26" t="s">
        <v>209</v>
      </c>
      <c r="C153" s="1"/>
      <c r="D153" s="27"/>
      <c r="E153" s="35">
        <v>1</v>
      </c>
      <c r="F153" s="9">
        <f t="shared" si="2"/>
        <v>0</v>
      </c>
      <c r="G153" s="25"/>
    </row>
    <row r="154" spans="1:7" ht="51" x14ac:dyDescent="0.25">
      <c r="A154" s="7" t="s">
        <v>8</v>
      </c>
      <c r="B154" s="26" t="s">
        <v>210</v>
      </c>
      <c r="C154" s="1"/>
      <c r="D154" s="27"/>
      <c r="E154" s="35">
        <v>1</v>
      </c>
      <c r="F154" s="9">
        <f t="shared" si="2"/>
        <v>0</v>
      </c>
      <c r="G154" s="25"/>
    </row>
    <row r="155" spans="1:7" ht="51" x14ac:dyDescent="0.25">
      <c r="A155" s="7" t="s">
        <v>10</v>
      </c>
      <c r="B155" s="26" t="s">
        <v>211</v>
      </c>
      <c r="C155" s="1"/>
      <c r="D155" s="27"/>
      <c r="E155" s="35">
        <v>1</v>
      </c>
      <c r="F155" s="9">
        <f t="shared" si="2"/>
        <v>0</v>
      </c>
      <c r="G155" s="25"/>
    </row>
    <row r="156" spans="1:7" ht="51" x14ac:dyDescent="0.25">
      <c r="A156" s="7" t="s">
        <v>12</v>
      </c>
      <c r="B156" s="26" t="s">
        <v>212</v>
      </c>
      <c r="C156" s="1"/>
      <c r="D156" s="27"/>
      <c r="E156" s="35">
        <v>1</v>
      </c>
      <c r="F156" s="9">
        <f t="shared" si="2"/>
        <v>0</v>
      </c>
      <c r="G156" s="25"/>
    </row>
    <row r="157" spans="1:7" ht="38.25" x14ac:dyDescent="0.25">
      <c r="A157" s="7" t="s">
        <v>14</v>
      </c>
      <c r="B157" s="26" t="s">
        <v>213</v>
      </c>
      <c r="C157" s="1"/>
      <c r="D157" s="27"/>
      <c r="E157" s="35">
        <v>1</v>
      </c>
      <c r="F157" s="9">
        <f t="shared" si="2"/>
        <v>0</v>
      </c>
      <c r="G157" s="25"/>
    </row>
    <row r="158" spans="1:7" ht="38.25" x14ac:dyDescent="0.25">
      <c r="A158" s="7" t="s">
        <v>16</v>
      </c>
      <c r="B158" s="26" t="s">
        <v>214</v>
      </c>
      <c r="C158" s="20"/>
      <c r="D158" s="27"/>
      <c r="E158" s="35">
        <v>1</v>
      </c>
      <c r="F158" s="9">
        <f t="shared" si="2"/>
        <v>0</v>
      </c>
      <c r="G158" s="25"/>
    </row>
    <row r="159" spans="1:7" ht="51" x14ac:dyDescent="0.25">
      <c r="A159" s="7" t="s">
        <v>18</v>
      </c>
      <c r="B159" s="26" t="s">
        <v>215</v>
      </c>
      <c r="C159" s="1"/>
      <c r="D159" s="27"/>
      <c r="E159" s="35">
        <v>1</v>
      </c>
      <c r="F159" s="9">
        <f t="shared" si="2"/>
        <v>0</v>
      </c>
      <c r="G159" s="25"/>
    </row>
    <row r="160" spans="1:7" ht="51" x14ac:dyDescent="0.25">
      <c r="A160" s="7" t="s">
        <v>19</v>
      </c>
      <c r="B160" s="26" t="s">
        <v>216</v>
      </c>
      <c r="C160" s="20"/>
      <c r="D160" s="27"/>
      <c r="E160" s="35">
        <v>1</v>
      </c>
      <c r="F160" s="9">
        <f t="shared" si="2"/>
        <v>0</v>
      </c>
      <c r="G160" s="20"/>
    </row>
    <row r="161" spans="1:7" ht="63.75" x14ac:dyDescent="0.25">
      <c r="A161" s="7" t="s">
        <v>21</v>
      </c>
      <c r="B161" s="26" t="s">
        <v>217</v>
      </c>
      <c r="C161" s="1"/>
      <c r="D161" s="27"/>
      <c r="E161" s="35">
        <v>1</v>
      </c>
      <c r="F161" s="9">
        <f t="shared" si="2"/>
        <v>0</v>
      </c>
      <c r="G161" s="20"/>
    </row>
    <row r="162" spans="1:7" ht="63.75" x14ac:dyDescent="0.25">
      <c r="A162" s="7" t="s">
        <v>23</v>
      </c>
      <c r="B162" s="26" t="s">
        <v>218</v>
      </c>
      <c r="C162" s="1"/>
      <c r="D162" s="27"/>
      <c r="E162" s="35">
        <v>1</v>
      </c>
      <c r="F162" s="9">
        <f t="shared" si="2"/>
        <v>0</v>
      </c>
      <c r="G162" s="20"/>
    </row>
    <row r="163" spans="1:7" ht="51" x14ac:dyDescent="0.25">
      <c r="A163" s="7" t="s">
        <v>25</v>
      </c>
      <c r="B163" s="26" t="s">
        <v>219</v>
      </c>
      <c r="C163" s="20"/>
      <c r="D163" s="27"/>
      <c r="E163" s="35">
        <v>1</v>
      </c>
      <c r="F163" s="9">
        <f t="shared" si="2"/>
        <v>0</v>
      </c>
      <c r="G163" s="20"/>
    </row>
    <row r="164" spans="1:7" ht="51" x14ac:dyDescent="0.25">
      <c r="A164" s="7" t="s">
        <v>27</v>
      </c>
      <c r="B164" s="26" t="s">
        <v>220</v>
      </c>
      <c r="C164" s="20"/>
      <c r="D164" s="27"/>
      <c r="E164" s="35">
        <v>1</v>
      </c>
      <c r="F164" s="9">
        <f t="shared" si="2"/>
        <v>0</v>
      </c>
      <c r="G164" s="20"/>
    </row>
    <row r="165" spans="1:7" ht="51" x14ac:dyDescent="0.25">
      <c r="A165" s="7" t="s">
        <v>28</v>
      </c>
      <c r="B165" s="26" t="s">
        <v>221</v>
      </c>
      <c r="C165" s="1"/>
      <c r="D165" s="27"/>
      <c r="E165" s="35">
        <v>1</v>
      </c>
      <c r="F165" s="9">
        <f t="shared" si="2"/>
        <v>0</v>
      </c>
      <c r="G165" s="25"/>
    </row>
    <row r="166" spans="1:7" ht="51" x14ac:dyDescent="0.25">
      <c r="A166" s="7" t="s">
        <v>30</v>
      </c>
      <c r="B166" s="1" t="s">
        <v>222</v>
      </c>
      <c r="C166" s="20"/>
      <c r="D166" s="27"/>
      <c r="E166" s="35">
        <v>1</v>
      </c>
      <c r="F166" s="9">
        <f t="shared" si="2"/>
        <v>0</v>
      </c>
      <c r="G166" s="25"/>
    </row>
    <row r="167" spans="1:7" ht="51" x14ac:dyDescent="0.25">
      <c r="A167" s="7" t="s">
        <v>32</v>
      </c>
      <c r="B167" s="1" t="s">
        <v>223</v>
      </c>
      <c r="C167" s="20"/>
      <c r="D167" s="27"/>
      <c r="E167" s="35">
        <v>1</v>
      </c>
      <c r="F167" s="9">
        <f t="shared" si="2"/>
        <v>0</v>
      </c>
      <c r="G167" s="20"/>
    </row>
    <row r="168" spans="1:7" ht="76.5" x14ac:dyDescent="0.25">
      <c r="A168" s="7" t="s">
        <v>34</v>
      </c>
      <c r="B168" s="1" t="s">
        <v>226</v>
      </c>
      <c r="C168" s="1"/>
      <c r="D168" s="27"/>
      <c r="E168" s="35">
        <v>1</v>
      </c>
      <c r="F168" s="9">
        <f t="shared" si="2"/>
        <v>0</v>
      </c>
      <c r="G168" s="20"/>
    </row>
    <row r="169" spans="1:7" ht="76.5" x14ac:dyDescent="0.25">
      <c r="A169" s="7" t="s">
        <v>35</v>
      </c>
      <c r="B169" s="1" t="s">
        <v>224</v>
      </c>
      <c r="C169" s="1"/>
      <c r="D169" s="27"/>
      <c r="E169" s="35">
        <v>1</v>
      </c>
      <c r="F169" s="9">
        <f t="shared" si="2"/>
        <v>0</v>
      </c>
      <c r="G169" s="20"/>
    </row>
    <row r="170" spans="1:7" ht="51" x14ac:dyDescent="0.25">
      <c r="A170" s="7" t="s">
        <v>36</v>
      </c>
      <c r="B170" s="1" t="s">
        <v>225</v>
      </c>
      <c r="C170" s="20"/>
      <c r="D170" s="27"/>
      <c r="E170" s="35">
        <v>1</v>
      </c>
      <c r="F170" s="9">
        <f t="shared" si="2"/>
        <v>0</v>
      </c>
      <c r="G170" s="20"/>
    </row>
    <row r="171" spans="1:7" ht="51" x14ac:dyDescent="0.25">
      <c r="A171" s="7" t="s">
        <v>38</v>
      </c>
      <c r="B171" s="1" t="s">
        <v>259</v>
      </c>
      <c r="C171" s="20"/>
      <c r="D171" s="27"/>
      <c r="E171" s="35">
        <v>1</v>
      </c>
      <c r="F171" s="9">
        <f t="shared" si="2"/>
        <v>0</v>
      </c>
      <c r="G171" s="20"/>
    </row>
    <row r="172" spans="1:7" ht="51" x14ac:dyDescent="0.25">
      <c r="A172" s="7" t="s">
        <v>40</v>
      </c>
      <c r="B172" s="1" t="s">
        <v>260</v>
      </c>
      <c r="C172" s="20"/>
      <c r="D172" s="27"/>
      <c r="E172" s="35">
        <v>1</v>
      </c>
      <c r="F172" s="9">
        <f t="shared" si="2"/>
        <v>0</v>
      </c>
      <c r="G172" s="20"/>
    </row>
    <row r="173" spans="1:7" ht="76.5" x14ac:dyDescent="0.25">
      <c r="A173" s="7" t="s">
        <v>42</v>
      </c>
      <c r="B173" s="1" t="s">
        <v>262</v>
      </c>
      <c r="C173" s="1"/>
      <c r="D173" s="27"/>
      <c r="E173" s="35">
        <v>1</v>
      </c>
      <c r="F173" s="9">
        <f t="shared" si="2"/>
        <v>0</v>
      </c>
      <c r="G173" s="20"/>
    </row>
    <row r="174" spans="1:7" ht="51" x14ac:dyDescent="0.25">
      <c r="A174" s="7" t="s">
        <v>44</v>
      </c>
      <c r="B174" s="1" t="s">
        <v>263</v>
      </c>
      <c r="C174" s="20"/>
      <c r="D174" s="27"/>
      <c r="E174" s="35">
        <v>1</v>
      </c>
      <c r="F174" s="9">
        <f t="shared" si="2"/>
        <v>0</v>
      </c>
      <c r="G174" s="20"/>
    </row>
    <row r="175" spans="1:7" ht="51" x14ac:dyDescent="0.25">
      <c r="A175" s="7" t="s">
        <v>46</v>
      </c>
      <c r="B175" s="1" t="s">
        <v>264</v>
      </c>
      <c r="C175" s="20"/>
      <c r="D175" s="27"/>
      <c r="E175" s="35">
        <v>1</v>
      </c>
      <c r="F175" s="9">
        <f t="shared" si="2"/>
        <v>0</v>
      </c>
      <c r="G175" s="20"/>
    </row>
    <row r="176" spans="1:7" ht="25.5" x14ac:dyDescent="0.25">
      <c r="A176" s="7" t="s">
        <v>48</v>
      </c>
      <c r="B176" s="5" t="s">
        <v>140</v>
      </c>
      <c r="C176" s="5"/>
      <c r="D176" s="28"/>
      <c r="E176" s="35">
        <v>50</v>
      </c>
      <c r="F176" s="9">
        <f t="shared" si="2"/>
        <v>0</v>
      </c>
      <c r="G176" s="11"/>
    </row>
    <row r="177" spans="1:7" ht="25.5" x14ac:dyDescent="0.25">
      <c r="A177" s="7" t="s">
        <v>49</v>
      </c>
      <c r="B177" s="5" t="s">
        <v>201</v>
      </c>
      <c r="C177" s="5"/>
      <c r="D177" s="28"/>
      <c r="E177" s="35">
        <v>50</v>
      </c>
      <c r="F177" s="9">
        <f t="shared" si="2"/>
        <v>0</v>
      </c>
      <c r="G177" s="11"/>
    </row>
    <row r="178" spans="1:7" ht="38.25" x14ac:dyDescent="0.25">
      <c r="A178" s="7" t="s">
        <v>51</v>
      </c>
      <c r="B178" s="5" t="s">
        <v>141</v>
      </c>
      <c r="C178" s="5"/>
      <c r="D178" s="28"/>
      <c r="E178" s="35">
        <v>50</v>
      </c>
      <c r="F178" s="9">
        <f t="shared" si="2"/>
        <v>0</v>
      </c>
      <c r="G178" s="11"/>
    </row>
    <row r="179" spans="1:7" ht="38.25" x14ac:dyDescent="0.25">
      <c r="A179" s="7" t="s">
        <v>53</v>
      </c>
      <c r="B179" s="5" t="s">
        <v>202</v>
      </c>
      <c r="C179" s="5"/>
      <c r="D179" s="28"/>
      <c r="E179" s="35">
        <v>50</v>
      </c>
      <c r="F179" s="9">
        <f t="shared" si="2"/>
        <v>0</v>
      </c>
      <c r="G179" s="11"/>
    </row>
    <row r="180" spans="1:7" ht="25.5" x14ac:dyDescent="0.25">
      <c r="A180" s="7" t="s">
        <v>55</v>
      </c>
      <c r="B180" s="5" t="s">
        <v>203</v>
      </c>
      <c r="C180" s="24"/>
      <c r="D180" s="28"/>
      <c r="E180" s="35">
        <v>50</v>
      </c>
      <c r="F180" s="9">
        <f t="shared" si="2"/>
        <v>0</v>
      </c>
      <c r="G180" s="11"/>
    </row>
    <row r="181" spans="1:7" ht="38.25" x14ac:dyDescent="0.25">
      <c r="A181" s="7" t="s">
        <v>59</v>
      </c>
      <c r="B181" s="5" t="s">
        <v>204</v>
      </c>
      <c r="C181" s="24"/>
      <c r="D181" s="28"/>
      <c r="E181" s="35">
        <v>50</v>
      </c>
      <c r="F181" s="9">
        <f t="shared" si="2"/>
        <v>0</v>
      </c>
      <c r="G181" s="11"/>
    </row>
    <row r="182" spans="1:7" ht="32.450000000000003" customHeight="1" x14ac:dyDescent="0.25">
      <c r="A182" s="7" t="s">
        <v>61</v>
      </c>
      <c r="B182" s="5" t="s">
        <v>227</v>
      </c>
      <c r="C182" s="29"/>
      <c r="D182" s="28"/>
      <c r="E182" s="35">
        <v>1</v>
      </c>
      <c r="F182" s="9">
        <f t="shared" si="2"/>
        <v>0</v>
      </c>
      <c r="G182" s="11"/>
    </row>
    <row r="183" spans="1:7" ht="37.5" customHeight="1" x14ac:dyDescent="0.25">
      <c r="A183" s="7" t="s">
        <v>63</v>
      </c>
      <c r="B183" s="5" t="s">
        <v>228</v>
      </c>
      <c r="C183" s="29"/>
      <c r="D183" s="28"/>
      <c r="E183" s="35">
        <v>1</v>
      </c>
      <c r="F183" s="9">
        <f t="shared" si="2"/>
        <v>0</v>
      </c>
      <c r="G183" s="11"/>
    </row>
    <row r="184" spans="1:7" ht="42" customHeight="1" x14ac:dyDescent="0.25">
      <c r="A184" s="7" t="s">
        <v>65</v>
      </c>
      <c r="B184" s="5" t="s">
        <v>229</v>
      </c>
      <c r="C184" s="24"/>
      <c r="D184" s="28"/>
      <c r="E184" s="35">
        <v>1</v>
      </c>
      <c r="F184" s="9">
        <f t="shared" si="2"/>
        <v>0</v>
      </c>
      <c r="G184" s="11"/>
    </row>
    <row r="185" spans="1:7" ht="25.5" x14ac:dyDescent="0.25">
      <c r="A185" s="7" t="s">
        <v>67</v>
      </c>
      <c r="B185" s="1" t="s">
        <v>119</v>
      </c>
      <c r="C185" s="20"/>
      <c r="D185" s="28"/>
      <c r="E185" s="35">
        <v>1</v>
      </c>
      <c r="F185" s="9">
        <f t="shared" si="2"/>
        <v>0</v>
      </c>
      <c r="G185" s="11"/>
    </row>
    <row r="186" spans="1:7" ht="76.5" x14ac:dyDescent="0.25">
      <c r="A186" s="3" t="s">
        <v>153</v>
      </c>
      <c r="B186" s="4" t="s">
        <v>145</v>
      </c>
      <c r="C186" s="5"/>
      <c r="D186" s="9"/>
      <c r="E186" s="35"/>
      <c r="F186" s="9"/>
      <c r="G186" s="11"/>
    </row>
    <row r="187" spans="1:7" ht="25.5" x14ac:dyDescent="0.25">
      <c r="A187" s="7" t="s">
        <v>5</v>
      </c>
      <c r="B187" s="5" t="s">
        <v>146</v>
      </c>
      <c r="C187" s="5"/>
      <c r="D187" s="9"/>
      <c r="E187" s="35">
        <v>1</v>
      </c>
      <c r="F187" s="9">
        <f t="shared" si="2"/>
        <v>0</v>
      </c>
      <c r="G187" s="11"/>
    </row>
    <row r="188" spans="1:7" ht="38.25" x14ac:dyDescent="0.25">
      <c r="A188" s="7" t="s">
        <v>7</v>
      </c>
      <c r="B188" s="5" t="s">
        <v>147</v>
      </c>
      <c r="C188" s="5"/>
      <c r="D188" s="9"/>
      <c r="E188" s="35">
        <v>1</v>
      </c>
      <c r="F188" s="9">
        <f t="shared" si="2"/>
        <v>0</v>
      </c>
      <c r="G188" s="12"/>
    </row>
    <row r="189" spans="1:7" ht="38.25" x14ac:dyDescent="0.25">
      <c r="A189" s="7" t="s">
        <v>8</v>
      </c>
      <c r="B189" s="5" t="s">
        <v>148</v>
      </c>
      <c r="C189" s="5"/>
      <c r="D189" s="9"/>
      <c r="E189" s="35">
        <v>1</v>
      </c>
      <c r="F189" s="9">
        <f t="shared" si="2"/>
        <v>0</v>
      </c>
      <c r="G189" s="12"/>
    </row>
    <row r="190" spans="1:7" ht="63.75" x14ac:dyDescent="0.25">
      <c r="A190" s="7" t="s">
        <v>10</v>
      </c>
      <c r="B190" s="5" t="s">
        <v>231</v>
      </c>
      <c r="C190" s="5"/>
      <c r="D190" s="9"/>
      <c r="E190" s="35">
        <v>1</v>
      </c>
      <c r="F190" s="9">
        <f t="shared" si="2"/>
        <v>0</v>
      </c>
      <c r="G190" s="42"/>
    </row>
    <row r="191" spans="1:7" ht="63.75" x14ac:dyDescent="0.25">
      <c r="A191" s="7" t="s">
        <v>12</v>
      </c>
      <c r="B191" s="5" t="s">
        <v>232</v>
      </c>
      <c r="C191" s="5"/>
      <c r="D191" s="9"/>
      <c r="E191" s="35">
        <v>1</v>
      </c>
      <c r="F191" s="9">
        <f t="shared" si="2"/>
        <v>0</v>
      </c>
      <c r="G191" s="43"/>
    </row>
    <row r="192" spans="1:7" ht="51" x14ac:dyDescent="0.25">
      <c r="A192" s="7" t="s">
        <v>14</v>
      </c>
      <c r="B192" s="5" t="s">
        <v>233</v>
      </c>
      <c r="C192" s="5"/>
      <c r="D192" s="9"/>
      <c r="E192" s="35">
        <v>1</v>
      </c>
      <c r="F192" s="9">
        <f t="shared" si="2"/>
        <v>0</v>
      </c>
      <c r="G192" s="43"/>
    </row>
    <row r="193" spans="1:7" ht="63.75" x14ac:dyDescent="0.25">
      <c r="A193" s="7" t="s">
        <v>16</v>
      </c>
      <c r="B193" s="5" t="s">
        <v>234</v>
      </c>
      <c r="C193" s="5"/>
      <c r="D193" s="9"/>
      <c r="E193" s="35">
        <v>1</v>
      </c>
      <c r="F193" s="9">
        <f t="shared" ref="F193:F230" si="3">D193*E193</f>
        <v>0</v>
      </c>
      <c r="G193" s="43"/>
    </row>
    <row r="194" spans="1:7" ht="63.75" x14ac:dyDescent="0.25">
      <c r="A194" s="7" t="s">
        <v>18</v>
      </c>
      <c r="B194" s="5" t="s">
        <v>251</v>
      </c>
      <c r="C194" s="5"/>
      <c r="D194" s="9"/>
      <c r="E194" s="35">
        <v>1</v>
      </c>
      <c r="F194" s="9">
        <f t="shared" si="3"/>
        <v>0</v>
      </c>
      <c r="G194" s="43"/>
    </row>
    <row r="195" spans="1:7" ht="51" x14ac:dyDescent="0.25">
      <c r="A195" s="7" t="s">
        <v>19</v>
      </c>
      <c r="B195" s="5" t="s">
        <v>235</v>
      </c>
      <c r="C195" s="5"/>
      <c r="D195" s="9"/>
      <c r="E195" s="35">
        <v>1</v>
      </c>
      <c r="F195" s="9">
        <f t="shared" si="3"/>
        <v>0</v>
      </c>
      <c r="G195" s="43"/>
    </row>
    <row r="196" spans="1:7" ht="51" x14ac:dyDescent="0.25">
      <c r="A196" s="7" t="s">
        <v>21</v>
      </c>
      <c r="B196" s="5" t="s">
        <v>236</v>
      </c>
      <c r="C196" s="5"/>
      <c r="D196" s="9"/>
      <c r="E196" s="35">
        <v>1</v>
      </c>
      <c r="F196" s="9">
        <f t="shared" si="3"/>
        <v>0</v>
      </c>
      <c r="G196" s="43"/>
    </row>
    <row r="197" spans="1:7" ht="63.75" x14ac:dyDescent="0.25">
      <c r="A197" s="7" t="s">
        <v>23</v>
      </c>
      <c r="B197" s="5" t="s">
        <v>252</v>
      </c>
      <c r="C197" s="5"/>
      <c r="D197" s="9"/>
      <c r="E197" s="35">
        <v>1</v>
      </c>
      <c r="F197" s="9">
        <f t="shared" si="3"/>
        <v>0</v>
      </c>
      <c r="G197" s="44"/>
    </row>
    <row r="198" spans="1:7" ht="51" x14ac:dyDescent="0.25">
      <c r="A198" s="7" t="s">
        <v>25</v>
      </c>
      <c r="B198" s="5" t="s">
        <v>149</v>
      </c>
      <c r="C198" s="5"/>
      <c r="D198" s="9"/>
      <c r="E198" s="35">
        <v>1</v>
      </c>
      <c r="F198" s="9">
        <f t="shared" si="3"/>
        <v>0</v>
      </c>
      <c r="G198" s="12"/>
    </row>
    <row r="199" spans="1:7" ht="51" x14ac:dyDescent="0.25">
      <c r="A199" s="7" t="s">
        <v>27</v>
      </c>
      <c r="B199" s="5" t="s">
        <v>150</v>
      </c>
      <c r="C199" s="5"/>
      <c r="D199" s="9"/>
      <c r="E199" s="35">
        <v>1</v>
      </c>
      <c r="F199" s="9">
        <f t="shared" si="3"/>
        <v>0</v>
      </c>
      <c r="G199" s="12"/>
    </row>
    <row r="200" spans="1:7" ht="51" x14ac:dyDescent="0.25">
      <c r="A200" s="7" t="s">
        <v>28</v>
      </c>
      <c r="B200" s="5" t="s">
        <v>151</v>
      </c>
      <c r="C200" s="5"/>
      <c r="D200" s="9"/>
      <c r="E200" s="35">
        <v>1</v>
      </c>
      <c r="F200" s="9">
        <f t="shared" si="3"/>
        <v>0</v>
      </c>
      <c r="G200" s="12"/>
    </row>
    <row r="201" spans="1:7" ht="25.5" x14ac:dyDescent="0.25">
      <c r="A201" s="7" t="s">
        <v>30</v>
      </c>
      <c r="B201" s="5" t="s">
        <v>140</v>
      </c>
      <c r="C201" s="5"/>
      <c r="D201" s="9"/>
      <c r="E201" s="35">
        <v>50</v>
      </c>
      <c r="F201" s="9">
        <f t="shared" si="3"/>
        <v>0</v>
      </c>
      <c r="G201" s="11"/>
    </row>
    <row r="202" spans="1:7" ht="38.25" x14ac:dyDescent="0.25">
      <c r="A202" s="7" t="s">
        <v>32</v>
      </c>
      <c r="B202" s="5" t="s">
        <v>177</v>
      </c>
      <c r="C202" s="5"/>
      <c r="D202" s="9"/>
      <c r="E202" s="35">
        <v>50</v>
      </c>
      <c r="F202" s="9">
        <f t="shared" si="3"/>
        <v>0</v>
      </c>
      <c r="G202" s="11"/>
    </row>
    <row r="203" spans="1:7" ht="38.25" x14ac:dyDescent="0.25">
      <c r="A203" s="7" t="s">
        <v>34</v>
      </c>
      <c r="B203" s="5" t="s">
        <v>141</v>
      </c>
      <c r="C203" s="5"/>
      <c r="D203" s="9"/>
      <c r="E203" s="35">
        <v>50</v>
      </c>
      <c r="F203" s="9">
        <f t="shared" si="3"/>
        <v>0</v>
      </c>
      <c r="G203" s="11"/>
    </row>
    <row r="204" spans="1:7" ht="38.25" x14ac:dyDescent="0.25">
      <c r="A204" s="7" t="s">
        <v>35</v>
      </c>
      <c r="B204" s="5" t="s">
        <v>178</v>
      </c>
      <c r="C204" s="5"/>
      <c r="D204" s="9"/>
      <c r="E204" s="35">
        <v>50</v>
      </c>
      <c r="F204" s="9">
        <f t="shared" si="3"/>
        <v>0</v>
      </c>
      <c r="G204" s="11"/>
    </row>
    <row r="205" spans="1:7" ht="29.45" customHeight="1" x14ac:dyDescent="0.25">
      <c r="A205" s="7" t="s">
        <v>36</v>
      </c>
      <c r="B205" s="5" t="s">
        <v>176</v>
      </c>
      <c r="C205" s="5"/>
      <c r="D205" s="9"/>
      <c r="E205" s="35">
        <v>1</v>
      </c>
      <c r="F205" s="9">
        <f t="shared" si="3"/>
        <v>0</v>
      </c>
      <c r="G205" s="11"/>
    </row>
    <row r="206" spans="1:7" ht="25.5" x14ac:dyDescent="0.25">
      <c r="A206" s="7" t="s">
        <v>38</v>
      </c>
      <c r="B206" s="1" t="s">
        <v>119</v>
      </c>
      <c r="C206" s="20"/>
      <c r="D206" s="9"/>
      <c r="E206" s="35">
        <v>1</v>
      </c>
      <c r="F206" s="9">
        <f t="shared" si="3"/>
        <v>0</v>
      </c>
      <c r="G206" s="11"/>
    </row>
    <row r="207" spans="1:7" ht="25.5" x14ac:dyDescent="0.25">
      <c r="A207" s="7" t="s">
        <v>40</v>
      </c>
      <c r="B207" s="1" t="s">
        <v>152</v>
      </c>
      <c r="C207" s="20"/>
      <c r="D207" s="9"/>
      <c r="E207" s="35">
        <v>1</v>
      </c>
      <c r="F207" s="9">
        <f t="shared" si="3"/>
        <v>0</v>
      </c>
      <c r="G207" s="11"/>
    </row>
    <row r="208" spans="1:7" x14ac:dyDescent="0.25">
      <c r="A208" s="3" t="s">
        <v>155</v>
      </c>
      <c r="B208" s="3" t="s">
        <v>156</v>
      </c>
      <c r="C208" s="5"/>
      <c r="D208" s="9"/>
      <c r="E208" s="35"/>
      <c r="F208" s="9"/>
      <c r="G208" s="11"/>
    </row>
    <row r="209" spans="1:7" ht="76.5" x14ac:dyDescent="0.25">
      <c r="A209" s="7" t="s">
        <v>5</v>
      </c>
      <c r="B209" s="5" t="s">
        <v>157</v>
      </c>
      <c r="C209" s="5"/>
      <c r="D209" s="9"/>
      <c r="E209" s="35">
        <v>100</v>
      </c>
      <c r="F209" s="9">
        <f t="shared" si="3"/>
        <v>0</v>
      </c>
      <c r="G209" s="30"/>
    </row>
    <row r="210" spans="1:7" ht="25.5" x14ac:dyDescent="0.25">
      <c r="A210" s="7" t="s">
        <v>7</v>
      </c>
      <c r="B210" s="31" t="s">
        <v>158</v>
      </c>
      <c r="C210" s="7"/>
      <c r="D210" s="9"/>
      <c r="E210" s="35">
        <v>10</v>
      </c>
      <c r="F210" s="9">
        <f t="shared" si="3"/>
        <v>0</v>
      </c>
      <c r="G210" s="11"/>
    </row>
    <row r="211" spans="1:7" ht="102" x14ac:dyDescent="0.25">
      <c r="A211" s="7" t="s">
        <v>12</v>
      </c>
      <c r="B211" s="5" t="s">
        <v>159</v>
      </c>
      <c r="C211" s="5"/>
      <c r="D211" s="9"/>
      <c r="E211" s="35">
        <v>1</v>
      </c>
      <c r="F211" s="9">
        <f t="shared" si="3"/>
        <v>0</v>
      </c>
      <c r="G211" s="33"/>
    </row>
    <row r="212" spans="1:7" x14ac:dyDescent="0.25">
      <c r="A212" s="7" t="s">
        <v>14</v>
      </c>
      <c r="B212" s="5" t="s">
        <v>160</v>
      </c>
      <c r="C212" s="5"/>
      <c r="D212" s="9"/>
      <c r="E212" s="35">
        <v>1</v>
      </c>
      <c r="F212" s="9">
        <f t="shared" si="3"/>
        <v>0</v>
      </c>
      <c r="G212" s="33"/>
    </row>
    <row r="213" spans="1:7" ht="25.5" x14ac:dyDescent="0.25">
      <c r="A213" s="7" t="s">
        <v>16</v>
      </c>
      <c r="B213" s="31" t="s">
        <v>161</v>
      </c>
      <c r="C213" s="5"/>
      <c r="D213" s="9"/>
      <c r="E213" s="35">
        <v>1</v>
      </c>
      <c r="F213" s="9">
        <f t="shared" si="3"/>
        <v>0</v>
      </c>
      <c r="G213" s="11"/>
    </row>
    <row r="214" spans="1:7" ht="89.25" x14ac:dyDescent="0.25">
      <c r="A214" s="7" t="s">
        <v>18</v>
      </c>
      <c r="B214" s="5" t="s">
        <v>162</v>
      </c>
      <c r="C214" s="5"/>
      <c r="D214" s="9"/>
      <c r="E214" s="35">
        <v>1</v>
      </c>
      <c r="F214" s="9">
        <f t="shared" si="3"/>
        <v>0</v>
      </c>
      <c r="G214" s="33"/>
    </row>
    <row r="215" spans="1:7" ht="25.5" x14ac:dyDescent="0.25">
      <c r="A215" s="7" t="s">
        <v>19</v>
      </c>
      <c r="B215" s="31" t="s">
        <v>163</v>
      </c>
      <c r="C215" s="7"/>
      <c r="D215" s="9"/>
      <c r="E215" s="35">
        <v>1</v>
      </c>
      <c r="F215" s="9">
        <f t="shared" si="3"/>
        <v>0</v>
      </c>
      <c r="G215" s="11"/>
    </row>
    <row r="216" spans="1:7" ht="89.25" x14ac:dyDescent="0.25">
      <c r="A216" s="7" t="s">
        <v>21</v>
      </c>
      <c r="B216" s="5" t="s">
        <v>164</v>
      </c>
      <c r="C216" s="5"/>
      <c r="D216" s="9"/>
      <c r="E216" s="35">
        <v>1</v>
      </c>
      <c r="F216" s="9">
        <f t="shared" si="3"/>
        <v>0</v>
      </c>
      <c r="G216" s="33"/>
    </row>
    <row r="217" spans="1:7" ht="30.6" customHeight="1" x14ac:dyDescent="0.25">
      <c r="A217" s="7" t="s">
        <v>23</v>
      </c>
      <c r="B217" s="5" t="s">
        <v>165</v>
      </c>
      <c r="C217" s="7"/>
      <c r="D217" s="9"/>
      <c r="E217" s="35">
        <v>1</v>
      </c>
      <c r="F217" s="9">
        <f t="shared" si="3"/>
        <v>0</v>
      </c>
      <c r="G217" s="33"/>
    </row>
    <row r="218" spans="1:7" ht="25.5" x14ac:dyDescent="0.25">
      <c r="A218" s="7" t="s">
        <v>25</v>
      </c>
      <c r="B218" s="31" t="s">
        <v>163</v>
      </c>
      <c r="C218" s="7"/>
      <c r="D218" s="9"/>
      <c r="E218" s="35">
        <v>1</v>
      </c>
      <c r="F218" s="9">
        <f t="shared" si="3"/>
        <v>0</v>
      </c>
      <c r="G218" s="11"/>
    </row>
    <row r="219" spans="1:7" ht="89.25" x14ac:dyDescent="0.25">
      <c r="A219" s="7" t="s">
        <v>27</v>
      </c>
      <c r="B219" s="31" t="s">
        <v>166</v>
      </c>
      <c r="C219" s="5"/>
      <c r="D219" s="9"/>
      <c r="E219" s="35">
        <v>1</v>
      </c>
      <c r="F219" s="9">
        <f t="shared" si="3"/>
        <v>0</v>
      </c>
      <c r="G219" s="33"/>
    </row>
    <row r="220" spans="1:7" ht="25.5" x14ac:dyDescent="0.25">
      <c r="A220" s="7" t="s">
        <v>28</v>
      </c>
      <c r="B220" s="31" t="s">
        <v>167</v>
      </c>
      <c r="C220" s="5"/>
      <c r="D220" s="9"/>
      <c r="E220" s="35">
        <v>1</v>
      </c>
      <c r="F220" s="9">
        <f t="shared" si="3"/>
        <v>0</v>
      </c>
      <c r="G220" s="11"/>
    </row>
    <row r="221" spans="1:7" ht="89.25" x14ac:dyDescent="0.25">
      <c r="A221" s="7" t="s">
        <v>30</v>
      </c>
      <c r="B221" s="5" t="s">
        <v>168</v>
      </c>
      <c r="C221" s="1"/>
      <c r="D221" s="9"/>
      <c r="E221" s="35">
        <v>1</v>
      </c>
      <c r="F221" s="9">
        <f t="shared" si="3"/>
        <v>0</v>
      </c>
      <c r="G221" s="33"/>
    </row>
    <row r="222" spans="1:7" ht="32.1" customHeight="1" x14ac:dyDescent="0.25">
      <c r="A222" s="7" t="s">
        <v>32</v>
      </c>
      <c r="B222" s="5" t="s">
        <v>169</v>
      </c>
      <c r="C222" s="20"/>
      <c r="D222" s="9"/>
      <c r="E222" s="35">
        <v>1</v>
      </c>
      <c r="F222" s="9">
        <f t="shared" si="3"/>
        <v>0</v>
      </c>
      <c r="G222" s="33"/>
    </row>
    <row r="223" spans="1:7" ht="25.5" x14ac:dyDescent="0.25">
      <c r="A223" s="7" t="s">
        <v>34</v>
      </c>
      <c r="B223" s="31" t="s">
        <v>167</v>
      </c>
      <c r="C223" s="5"/>
      <c r="D223" s="9"/>
      <c r="E223" s="35">
        <v>1</v>
      </c>
      <c r="F223" s="9">
        <f t="shared" si="3"/>
        <v>0</v>
      </c>
      <c r="G223" s="11"/>
    </row>
    <row r="224" spans="1:7" ht="89.25" x14ac:dyDescent="0.25">
      <c r="A224" s="7" t="s">
        <v>35</v>
      </c>
      <c r="B224" s="31" t="s">
        <v>170</v>
      </c>
      <c r="C224" s="5"/>
      <c r="D224" s="9"/>
      <c r="E224" s="35">
        <v>1</v>
      </c>
      <c r="F224" s="9">
        <f t="shared" si="3"/>
        <v>0</v>
      </c>
      <c r="G224" s="33"/>
    </row>
    <row r="225" spans="1:7" ht="25.5" x14ac:dyDescent="0.25">
      <c r="A225" s="7" t="s">
        <v>36</v>
      </c>
      <c r="B225" s="31" t="s">
        <v>171</v>
      </c>
      <c r="C225" s="5"/>
      <c r="D225" s="9"/>
      <c r="E225" s="35">
        <v>1</v>
      </c>
      <c r="F225" s="9">
        <f t="shared" si="3"/>
        <v>0</v>
      </c>
      <c r="G225" s="11"/>
    </row>
    <row r="226" spans="1:7" ht="89.25" x14ac:dyDescent="0.25">
      <c r="A226" s="7" t="s">
        <v>38</v>
      </c>
      <c r="B226" s="5" t="s">
        <v>172</v>
      </c>
      <c r="C226" s="5"/>
      <c r="D226" s="9"/>
      <c r="E226" s="35">
        <v>1</v>
      </c>
      <c r="F226" s="9">
        <f t="shared" si="3"/>
        <v>0</v>
      </c>
      <c r="G226" s="33"/>
    </row>
    <row r="227" spans="1:7" ht="36" customHeight="1" x14ac:dyDescent="0.25">
      <c r="A227" s="7" t="s">
        <v>40</v>
      </c>
      <c r="B227" s="5" t="s">
        <v>173</v>
      </c>
      <c r="C227" s="7"/>
      <c r="D227" s="9"/>
      <c r="E227" s="35">
        <v>1</v>
      </c>
      <c r="F227" s="9">
        <f t="shared" si="3"/>
        <v>0</v>
      </c>
      <c r="G227" s="33"/>
    </row>
    <row r="228" spans="1:7" ht="25.5" x14ac:dyDescent="0.25">
      <c r="A228" s="7" t="s">
        <v>42</v>
      </c>
      <c r="B228" s="31" t="s">
        <v>171</v>
      </c>
      <c r="C228" s="7"/>
      <c r="D228" s="9"/>
      <c r="E228" s="35">
        <v>1</v>
      </c>
      <c r="F228" s="9">
        <f t="shared" si="3"/>
        <v>0</v>
      </c>
      <c r="G228" s="11"/>
    </row>
    <row r="229" spans="1:7" x14ac:dyDescent="0.25">
      <c r="A229" s="3" t="s">
        <v>174</v>
      </c>
      <c r="B229" s="4" t="s">
        <v>175</v>
      </c>
      <c r="C229" s="5"/>
      <c r="D229" s="9"/>
      <c r="E229" s="35"/>
      <c r="F229" s="9"/>
      <c r="G229" s="32"/>
    </row>
    <row r="230" spans="1:7" ht="51" x14ac:dyDescent="0.25">
      <c r="A230" s="7" t="s">
        <v>5</v>
      </c>
      <c r="B230" s="5" t="s">
        <v>261</v>
      </c>
      <c r="C230" s="5"/>
      <c r="D230" s="9"/>
      <c r="E230" s="35">
        <v>1</v>
      </c>
      <c r="F230" s="9">
        <f t="shared" si="3"/>
        <v>0</v>
      </c>
      <c r="G230" s="32"/>
    </row>
    <row r="231" spans="1:7" x14ac:dyDescent="0.25">
      <c r="F231" s="40">
        <f>SUM(F14:F230)</f>
        <v>0</v>
      </c>
    </row>
    <row r="233" spans="1:7" x14ac:dyDescent="0.25">
      <c r="A233" s="13"/>
    </row>
    <row r="234" spans="1:7" x14ac:dyDescent="0.25">
      <c r="A234" s="34"/>
    </row>
    <row r="235" spans="1:7" x14ac:dyDescent="0.25">
      <c r="A235" s="13"/>
    </row>
    <row r="236" spans="1:7" x14ac:dyDescent="0.25">
      <c r="A236" s="34"/>
      <c r="B236" s="6" t="s">
        <v>265</v>
      </c>
      <c r="F236" s="14" t="s">
        <v>257</v>
      </c>
    </row>
    <row r="237" spans="1:7" x14ac:dyDescent="0.25">
      <c r="A237" s="39"/>
      <c r="B237" s="37"/>
    </row>
    <row r="238" spans="1:7" x14ac:dyDescent="0.25">
      <c r="A238" s="39"/>
      <c r="B238" s="37"/>
    </row>
    <row r="239" spans="1:7" x14ac:dyDescent="0.25">
      <c r="A239" s="39"/>
      <c r="B239" s="37"/>
      <c r="F239" s="14" t="s">
        <v>258</v>
      </c>
    </row>
    <row r="240" spans="1:7" x14ac:dyDescent="0.25">
      <c r="A240" s="39"/>
      <c r="B240" s="37"/>
    </row>
    <row r="241" spans="1:7" x14ac:dyDescent="0.25">
      <c r="A241" s="13"/>
    </row>
    <row r="242" spans="1:7" x14ac:dyDescent="0.25">
      <c r="A242" s="13"/>
    </row>
    <row r="243" spans="1:7" x14ac:dyDescent="0.25">
      <c r="A243" s="13"/>
    </row>
    <row r="244" spans="1:7" ht="26.25" customHeight="1" x14ac:dyDescent="0.25">
      <c r="A244" s="41"/>
      <c r="B244" s="41"/>
      <c r="C244" s="41"/>
      <c r="D244" s="41"/>
      <c r="E244" s="41"/>
      <c r="F244" s="41"/>
      <c r="G244" s="41"/>
    </row>
  </sheetData>
  <mergeCells count="2">
    <mergeCell ref="A244:G244"/>
    <mergeCell ref="G190:G197"/>
  </mergeCells>
  <phoneticPr fontId="6" type="noConversion"/>
  <pageMargins left="0.25" right="0.25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0aec41-3587-4be0-8bd3-95adc69e8fad">
      <Terms xmlns="http://schemas.microsoft.com/office/infopath/2007/PartnerControls"/>
    </lcf76f155ced4ddcb4097134ff3c332f>
    <TaxCatchAll xmlns="d3696d19-961f-4dcf-a290-be358794e0b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05F36E84C0E34B89685DDBA527B078" ma:contentTypeVersion="19" ma:contentTypeDescription="Create a new document." ma:contentTypeScope="" ma:versionID="a5b489d9984aee7f1af2e27afad1cf7c">
  <xsd:schema xmlns:xsd="http://www.w3.org/2001/XMLSchema" xmlns:xs="http://www.w3.org/2001/XMLSchema" xmlns:p="http://schemas.microsoft.com/office/2006/metadata/properties" xmlns:ns2="170aec41-3587-4be0-8bd3-95adc69e8fad" xmlns:ns3="d3696d19-961f-4dcf-a290-be358794e0b9" targetNamespace="http://schemas.microsoft.com/office/2006/metadata/properties" ma:root="true" ma:fieldsID="288e2ad4b9d2e35943b3d939c1df68ed" ns2:_="" ns3:_="">
    <xsd:import namespace="170aec41-3587-4be0-8bd3-95adc69e8fad"/>
    <xsd:import namespace="d3696d19-961f-4dcf-a290-be358794e0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0aec41-3587-4be0-8bd3-95adc69e8f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774e29d-4089-49bb-856d-f48fe39e500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696d19-961f-4dcf-a290-be358794e0b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b565217-ce6d-4368-8b4d-6d7d1445fbe6}" ma:internalName="TaxCatchAll" ma:showField="CatchAllData" ma:web="d3696d19-961f-4dcf-a290-be358794e0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B12AAC-8917-414A-BF79-4A7C8DFD5B47}">
  <ds:schemaRefs>
    <ds:schemaRef ds:uri="http://schemas.microsoft.com/office/2006/metadata/properties"/>
    <ds:schemaRef ds:uri="http://www.w3.org/XML/1998/namespace"/>
    <ds:schemaRef ds:uri="http://schemas.microsoft.com/office/2006/documentManagement/types"/>
    <ds:schemaRef ds:uri="170aec41-3587-4be0-8bd3-95adc69e8fad"/>
    <ds:schemaRef ds:uri="http://schemas.microsoft.com/office/infopath/2007/PartnerControls"/>
    <ds:schemaRef ds:uri="http://schemas.openxmlformats.org/package/2006/metadata/core-properties"/>
    <ds:schemaRef ds:uri="d3696d19-961f-4dcf-a290-be358794e0b9"/>
    <ds:schemaRef ds:uri="http://purl.org/dc/dcmitype/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532390A0-F39A-4988-937A-A78C4BFF9B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73FE78A-BC11-43AB-A88A-18B72F19DA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0aec41-3587-4be0-8bd3-95adc69e8fad"/>
    <ds:schemaRef ds:uri="d3696d19-961f-4dcf-a290-be358794e0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Beata Szczepanik</dc:creator>
  <cp:keywords/>
  <dc:description/>
  <cp:lastModifiedBy>Beata Stopnicka</cp:lastModifiedBy>
  <cp:revision/>
  <cp:lastPrinted>2026-01-22T08:52:07Z</cp:lastPrinted>
  <dcterms:created xsi:type="dcterms:W3CDTF">2015-06-05T18:19:34Z</dcterms:created>
  <dcterms:modified xsi:type="dcterms:W3CDTF">2026-02-26T08:39:42Z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0x010100DE05F36E84C0E34B89685DDBA527B078</vt:lpwstr>
  </property>
  <property fmtid="{D5CDD505-2E9C-101B-9397-08002B2CF9AE}" pid="3" name="MediaServiceImageTags">
    <vt:lpwstr/>
  </property>
</Properties>
</file>